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O:\6\6-1\SRT-v03_Green_Deal_2021\Reporting\final\M36-Reporting_documents_2nd-revision\Excel-Files-For-DataManagementPlan\D6_dataset\"/>
    </mc:Choice>
  </mc:AlternateContent>
  <xr:revisionPtr revIDLastSave="0" documentId="13_ncr:1_{2CEBB80D-10E4-4AA5-B092-6670AFA33B55}" xr6:coauthVersionLast="47" xr6:coauthVersionMax="47" xr10:uidLastSave="{00000000-0000-0000-0000-000000000000}"/>
  <bookViews>
    <workbookView xWindow="-110" yWindow="-110" windowWidth="38620" windowHeight="21100" firstSheet="9" activeTab="14" xr2:uid="{DDD6818E-72CB-4600-9826-D7DB3F252D39}"/>
  </bookViews>
  <sheets>
    <sheet name="Results" sheetId="1" r:id="rId1"/>
    <sheet name="Table_35_IR 234-238U" sheetId="2" r:id="rId2"/>
    <sheet name="Table_36_IR 235-238U " sheetId="16" r:id="rId3"/>
    <sheet name="Table_37_IR 236-238U" sheetId="17" r:id="rId4"/>
    <sheet name="Table_38_IR 240-239Pu" sheetId="18" r:id="rId5"/>
    <sheet name="Table_25_234U mass fraction" sheetId="19" r:id="rId6"/>
    <sheet name="Table_26_235U mass fraction" sheetId="20" r:id="rId7"/>
    <sheet name="Table_27_236U mass fraction" sheetId="21" r:id="rId8"/>
    <sheet name="Table_28_237Np mass fraction" sheetId="22" r:id="rId9"/>
    <sheet name="Table_29_238U mass fraction" sheetId="23" r:id="rId10"/>
    <sheet name="Table_30_239Pu mass fraction" sheetId="24" r:id="rId11"/>
    <sheet name="Table_31_240Pu mass fraction" sheetId="25" r:id="rId12"/>
    <sheet name="Table_32_241Am mass fraction" sheetId="26" r:id="rId13"/>
    <sheet name="Table_33_239240Pu mass activity" sheetId="27" r:id="rId14"/>
    <sheet name="Table_34_total U content" sheetId="29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8" l="1"/>
  <c r="B4" i="16"/>
  <c r="AC12" i="1"/>
  <c r="U12" i="1"/>
  <c r="Q12" i="1"/>
  <c r="O12" i="1"/>
  <c r="M12" i="1"/>
  <c r="I12" i="1"/>
  <c r="G12" i="1"/>
  <c r="E12" i="1"/>
  <c r="G4" i="26" l="1"/>
  <c r="B4" i="26"/>
  <c r="C4" i="26"/>
  <c r="D4" i="26"/>
  <c r="E4" i="26" l="1"/>
  <c r="K4" i="26"/>
  <c r="L4" i="26" s="1"/>
  <c r="I4" i="26"/>
  <c r="J4" i="26" s="1"/>
  <c r="G13" i="29" l="1"/>
  <c r="G12" i="29"/>
  <c r="G11" i="29"/>
  <c r="G10" i="29"/>
  <c r="G9" i="29"/>
  <c r="G8" i="29"/>
  <c r="G7" i="29"/>
  <c r="G6" i="29"/>
  <c r="G5" i="29"/>
  <c r="C13" i="29" l="1"/>
  <c r="C7" i="29"/>
  <c r="D7" i="29"/>
  <c r="C9" i="29"/>
  <c r="D9" i="29"/>
  <c r="C10" i="29"/>
  <c r="C11" i="29"/>
  <c r="D11" i="29"/>
  <c r="C12" i="29"/>
  <c r="D12" i="29"/>
  <c r="D3" i="29"/>
  <c r="C3" i="29"/>
  <c r="B13" i="29"/>
  <c r="B12" i="29"/>
  <c r="B11" i="29"/>
  <c r="B10" i="29"/>
  <c r="B9" i="29"/>
  <c r="B8" i="29"/>
  <c r="B7" i="29"/>
  <c r="B6" i="29"/>
  <c r="B5" i="29"/>
  <c r="G4" i="29"/>
  <c r="B4" i="29"/>
  <c r="G10" i="27"/>
  <c r="B10" i="27"/>
  <c r="C10" i="27"/>
  <c r="D10" i="27"/>
  <c r="G11" i="26"/>
  <c r="B11" i="26"/>
  <c r="C11" i="26"/>
  <c r="G10" i="25"/>
  <c r="B10" i="25"/>
  <c r="C10" i="25"/>
  <c r="K10" i="25" s="1"/>
  <c r="L10" i="25" s="1"/>
  <c r="D10" i="25"/>
  <c r="G10" i="24"/>
  <c r="B10" i="24"/>
  <c r="C10" i="24"/>
  <c r="D10" i="24"/>
  <c r="G10" i="23"/>
  <c r="B10" i="23"/>
  <c r="C10" i="23"/>
  <c r="E10" i="23" s="1"/>
  <c r="D10" i="23"/>
  <c r="G10" i="22"/>
  <c r="B10" i="22"/>
  <c r="C10" i="22"/>
  <c r="G10" i="21"/>
  <c r="B10" i="21"/>
  <c r="C10" i="21"/>
  <c r="E10" i="21" s="1"/>
  <c r="D10" i="21"/>
  <c r="G10" i="20"/>
  <c r="B10" i="20"/>
  <c r="C10" i="20"/>
  <c r="E10" i="20" s="1"/>
  <c r="D10" i="20"/>
  <c r="I10" i="20"/>
  <c r="J10" i="20"/>
  <c r="M10" i="20"/>
  <c r="N10" i="20" s="1"/>
  <c r="G10" i="19"/>
  <c r="B10" i="19"/>
  <c r="C10" i="19"/>
  <c r="D10" i="19"/>
  <c r="G10" i="18"/>
  <c r="B10" i="18"/>
  <c r="C10" i="18"/>
  <c r="D10" i="18"/>
  <c r="G10" i="17"/>
  <c r="B10" i="17"/>
  <c r="C10" i="17"/>
  <c r="D10" i="17"/>
  <c r="G10" i="16"/>
  <c r="B10" i="16"/>
  <c r="C10" i="16"/>
  <c r="D10" i="16"/>
  <c r="G10" i="2"/>
  <c r="B10" i="2"/>
  <c r="C10" i="2"/>
  <c r="D10" i="2"/>
  <c r="AB7" i="1"/>
  <c r="C8" i="29" s="1"/>
  <c r="D13" i="29"/>
  <c r="AB5" i="1"/>
  <c r="C6" i="29" s="1"/>
  <c r="AB4" i="1"/>
  <c r="C5" i="29" s="1"/>
  <c r="AC4" i="1"/>
  <c r="D5" i="29" s="1"/>
  <c r="AC3" i="1"/>
  <c r="D4" i="29" s="1"/>
  <c r="AB3" i="1"/>
  <c r="C4" i="29" s="1"/>
  <c r="AA9" i="1"/>
  <c r="D11" i="26" s="1"/>
  <c r="AC9" i="1"/>
  <c r="D10" i="29" s="1"/>
  <c r="S9" i="1"/>
  <c r="D10" i="22" s="1"/>
  <c r="K11" i="26" l="1"/>
  <c r="L11" i="26" s="1"/>
  <c r="E10" i="18"/>
  <c r="E10" i="27"/>
  <c r="E10" i="17"/>
  <c r="E10" i="25"/>
  <c r="E10" i="16"/>
  <c r="E10" i="19"/>
  <c r="E10" i="2"/>
  <c r="K10" i="23"/>
  <c r="L10" i="23" s="1"/>
  <c r="I10" i="23"/>
  <c r="J10" i="23" s="1"/>
  <c r="I10" i="25"/>
  <c r="J10" i="25" s="1"/>
  <c r="K10" i="24"/>
  <c r="L10" i="24" s="1"/>
  <c r="I10" i="19"/>
  <c r="J10" i="19" s="1"/>
  <c r="E11" i="26"/>
  <c r="K10" i="20"/>
  <c r="L10" i="20" s="1"/>
  <c r="K10" i="2"/>
  <c r="L10" i="2" s="1"/>
  <c r="K10" i="16"/>
  <c r="L10" i="16" s="1"/>
  <c r="K10" i="17"/>
  <c r="L10" i="17" s="1"/>
  <c r="K10" i="21"/>
  <c r="L10" i="21" s="1"/>
  <c r="I11" i="26"/>
  <c r="J11" i="26" s="1"/>
  <c r="K10" i="27"/>
  <c r="L10" i="27" s="1"/>
  <c r="E10" i="24"/>
  <c r="I10" i="2"/>
  <c r="J10" i="2" s="1"/>
  <c r="I10" i="16"/>
  <c r="J10" i="16" s="1"/>
  <c r="I10" i="17"/>
  <c r="J10" i="17" s="1"/>
  <c r="K10" i="19"/>
  <c r="L10" i="19" s="1"/>
  <c r="I10" i="21"/>
  <c r="J10" i="21" s="1"/>
  <c r="E10" i="22"/>
  <c r="I10" i="24"/>
  <c r="J10" i="24" s="1"/>
  <c r="K5" i="29"/>
  <c r="L5" i="29" s="1"/>
  <c r="K10" i="29"/>
  <c r="L10" i="29" s="1"/>
  <c r="K12" i="29"/>
  <c r="L12" i="29" s="1"/>
  <c r="K13" i="29"/>
  <c r="L13" i="29" s="1"/>
  <c r="K7" i="29"/>
  <c r="L7" i="29" s="1"/>
  <c r="K9" i="29"/>
  <c r="L9" i="29" s="1"/>
  <c r="K11" i="29"/>
  <c r="L11" i="29" s="1"/>
  <c r="E4" i="29"/>
  <c r="I4" i="29"/>
  <c r="J4" i="29" s="1"/>
  <c r="E5" i="29"/>
  <c r="I5" i="29"/>
  <c r="J5" i="29" s="1"/>
  <c r="I6" i="29"/>
  <c r="J6" i="29" s="1"/>
  <c r="E7" i="29"/>
  <c r="I7" i="29"/>
  <c r="J7" i="29" s="1"/>
  <c r="I8" i="29"/>
  <c r="J8" i="29" s="1"/>
  <c r="E9" i="29"/>
  <c r="I9" i="29"/>
  <c r="J9" i="29" s="1"/>
  <c r="E10" i="29"/>
  <c r="I10" i="29"/>
  <c r="J10" i="29" s="1"/>
  <c r="E11" i="29"/>
  <c r="I11" i="29"/>
  <c r="J11" i="29" s="1"/>
  <c r="E12" i="29"/>
  <c r="I12" i="29"/>
  <c r="J12" i="29" s="1"/>
  <c r="E13" i="29"/>
  <c r="I13" i="29"/>
  <c r="J13" i="29" s="1"/>
  <c r="K4" i="29"/>
  <c r="L4" i="29" s="1"/>
  <c r="I10" i="27"/>
  <c r="J10" i="27" s="1"/>
  <c r="K10" i="22"/>
  <c r="L10" i="22" s="1"/>
  <c r="I10" i="22"/>
  <c r="J10" i="22" s="1"/>
  <c r="K10" i="18"/>
  <c r="L10" i="18" s="1"/>
  <c r="I10" i="18"/>
  <c r="J10" i="18" s="1"/>
  <c r="W5" i="1" l="1"/>
  <c r="U5" i="1"/>
  <c r="O5" i="1"/>
  <c r="M5" i="1"/>
  <c r="AC5" i="1" s="1"/>
  <c r="D6" i="29" s="1"/>
  <c r="AO10" i="1"/>
  <c r="AA10" i="1"/>
  <c r="AA6" i="1"/>
  <c r="S6" i="1"/>
  <c r="O6" i="1"/>
  <c r="K6" i="29" l="1"/>
  <c r="L6" i="29" s="1"/>
  <c r="E6" i="29"/>
  <c r="AJ4" i="1"/>
  <c r="AJ7" i="1"/>
  <c r="AJ8" i="1"/>
  <c r="AJ11" i="1"/>
  <c r="AJ3" i="1"/>
  <c r="AL4" i="1"/>
  <c r="AL7" i="1"/>
  <c r="AL8" i="1"/>
  <c r="AL11" i="1"/>
  <c r="AL3" i="1"/>
  <c r="G13" i="27"/>
  <c r="G12" i="27"/>
  <c r="G11" i="27"/>
  <c r="G9" i="27"/>
  <c r="G8" i="27"/>
  <c r="G7" i="27"/>
  <c r="G6" i="27"/>
  <c r="G5" i="27"/>
  <c r="G4" i="27"/>
  <c r="G14" i="26"/>
  <c r="G13" i="26"/>
  <c r="G12" i="26"/>
  <c r="G10" i="26"/>
  <c r="G9" i="26"/>
  <c r="G8" i="26"/>
  <c r="G7" i="26"/>
  <c r="G6" i="26"/>
  <c r="G5" i="26"/>
  <c r="G13" i="25"/>
  <c r="G12" i="25"/>
  <c r="G11" i="25"/>
  <c r="G9" i="25"/>
  <c r="G8" i="25"/>
  <c r="G7" i="25"/>
  <c r="G6" i="25"/>
  <c r="G5" i="25"/>
  <c r="G4" i="25"/>
  <c r="G13" i="24"/>
  <c r="G12" i="24"/>
  <c r="G11" i="24"/>
  <c r="G9" i="24"/>
  <c r="G8" i="24"/>
  <c r="G7" i="24"/>
  <c r="G6" i="24"/>
  <c r="G5" i="24"/>
  <c r="G4" i="24"/>
  <c r="G13" i="23"/>
  <c r="G12" i="23"/>
  <c r="G11" i="23"/>
  <c r="G9" i="23"/>
  <c r="G8" i="23"/>
  <c r="G7" i="23"/>
  <c r="G6" i="23"/>
  <c r="G5" i="23"/>
  <c r="G4" i="23"/>
  <c r="G13" i="22"/>
  <c r="G12" i="22"/>
  <c r="G11" i="22"/>
  <c r="G9" i="22"/>
  <c r="G8" i="22"/>
  <c r="G7" i="22"/>
  <c r="G6" i="22"/>
  <c r="G5" i="22"/>
  <c r="G4" i="22"/>
  <c r="G13" i="21"/>
  <c r="G12" i="21"/>
  <c r="G11" i="21"/>
  <c r="G9" i="21"/>
  <c r="G8" i="21"/>
  <c r="G7" i="21"/>
  <c r="G6" i="21"/>
  <c r="G5" i="21"/>
  <c r="G4" i="21"/>
  <c r="G13" i="20"/>
  <c r="G12" i="20"/>
  <c r="G11" i="20"/>
  <c r="G9" i="20"/>
  <c r="G8" i="20"/>
  <c r="G7" i="20"/>
  <c r="G6" i="20"/>
  <c r="G5" i="20"/>
  <c r="G4" i="20"/>
  <c r="G13" i="19"/>
  <c r="G12" i="19"/>
  <c r="G11" i="19"/>
  <c r="G9" i="19"/>
  <c r="G8" i="19"/>
  <c r="G7" i="19"/>
  <c r="G6" i="19"/>
  <c r="G5" i="19"/>
  <c r="G4" i="19"/>
  <c r="G13" i="18"/>
  <c r="G12" i="18"/>
  <c r="G11" i="18"/>
  <c r="G9" i="18"/>
  <c r="G8" i="18"/>
  <c r="G7" i="18"/>
  <c r="G6" i="18"/>
  <c r="G5" i="18"/>
  <c r="G4" i="18"/>
  <c r="G13" i="17"/>
  <c r="G12" i="17"/>
  <c r="G11" i="17"/>
  <c r="G9" i="17"/>
  <c r="G8" i="17"/>
  <c r="G7" i="17"/>
  <c r="G6" i="17"/>
  <c r="G5" i="17"/>
  <c r="G4" i="17"/>
  <c r="G13" i="16"/>
  <c r="G12" i="16"/>
  <c r="G11" i="16"/>
  <c r="G9" i="16"/>
  <c r="G8" i="16"/>
  <c r="G7" i="16"/>
  <c r="G6" i="16"/>
  <c r="G5" i="16"/>
  <c r="G4" i="16"/>
  <c r="G13" i="2"/>
  <c r="G12" i="2"/>
  <c r="G11" i="2"/>
  <c r="G9" i="2"/>
  <c r="G8" i="2"/>
  <c r="G7" i="2"/>
  <c r="G6" i="2"/>
  <c r="G5" i="2"/>
  <c r="G4" i="2"/>
  <c r="T12" i="1" l="1"/>
  <c r="P12" i="1"/>
  <c r="C13" i="21" s="1"/>
  <c r="N12" i="1"/>
  <c r="L12" i="1"/>
  <c r="C13" i="19" s="1"/>
  <c r="AM11" i="1"/>
  <c r="AK11" i="1"/>
  <c r="AN11" i="1"/>
  <c r="C12" i="27" s="1"/>
  <c r="AM8" i="1"/>
  <c r="AK8" i="1"/>
  <c r="AN8" i="1"/>
  <c r="J8" i="1"/>
  <c r="K8" i="1" s="1"/>
  <c r="D9" i="18" s="1"/>
  <c r="AN7" i="1"/>
  <c r="AA7" i="1"/>
  <c r="Y7" i="1"/>
  <c r="AM7" i="1" s="1"/>
  <c r="W7" i="1"/>
  <c r="AK7" i="1" s="1"/>
  <c r="U7" i="1"/>
  <c r="D8" i="23" s="1"/>
  <c r="S7" i="1"/>
  <c r="Q7" i="1"/>
  <c r="O7" i="1"/>
  <c r="D8" i="20" s="1"/>
  <c r="M7" i="1"/>
  <c r="K7" i="1"/>
  <c r="D8" i="18" s="1"/>
  <c r="I7" i="1"/>
  <c r="D8" i="17" s="1"/>
  <c r="G7" i="1"/>
  <c r="E7" i="1"/>
  <c r="F5" i="1"/>
  <c r="G5" i="1" s="1"/>
  <c r="D5" i="1"/>
  <c r="E5" i="1" s="1"/>
  <c r="AM4" i="1"/>
  <c r="AK4" i="1"/>
  <c r="AN4" i="1"/>
  <c r="C5" i="27" s="1"/>
  <c r="J4" i="1"/>
  <c r="K4" i="1" s="1"/>
  <c r="D5" i="18" s="1"/>
  <c r="F4" i="1"/>
  <c r="G4" i="1" s="1"/>
  <c r="D4" i="1"/>
  <c r="E4" i="1" s="1"/>
  <c r="AM3" i="1"/>
  <c r="AK3" i="1"/>
  <c r="AN3" i="1"/>
  <c r="C4" i="27" s="1"/>
  <c r="J3" i="1"/>
  <c r="C4" i="18" s="1"/>
  <c r="F3" i="1"/>
  <c r="G3" i="1" s="1"/>
  <c r="D3" i="1"/>
  <c r="E3" i="1" s="1"/>
  <c r="C6" i="27"/>
  <c r="D6" i="27"/>
  <c r="C7" i="27"/>
  <c r="D7" i="27"/>
  <c r="D3" i="27"/>
  <c r="C3" i="27"/>
  <c r="B13" i="27"/>
  <c r="B12" i="27"/>
  <c r="B11" i="27"/>
  <c r="B9" i="27"/>
  <c r="B8" i="27"/>
  <c r="B7" i="27"/>
  <c r="B6" i="27"/>
  <c r="B5" i="27"/>
  <c r="B4" i="27"/>
  <c r="C5" i="26"/>
  <c r="D5" i="26"/>
  <c r="C6" i="26"/>
  <c r="D6" i="26"/>
  <c r="C7" i="26"/>
  <c r="D7" i="26"/>
  <c r="C8" i="26"/>
  <c r="D8" i="26"/>
  <c r="C9" i="26"/>
  <c r="D9" i="26"/>
  <c r="C10" i="26"/>
  <c r="D10" i="26"/>
  <c r="C12" i="26"/>
  <c r="D12" i="26"/>
  <c r="C13" i="26"/>
  <c r="D13" i="26"/>
  <c r="C14" i="26"/>
  <c r="D14" i="26"/>
  <c r="D3" i="26"/>
  <c r="C3" i="26"/>
  <c r="B14" i="26"/>
  <c r="B13" i="26"/>
  <c r="B12" i="26"/>
  <c r="B10" i="26"/>
  <c r="B9" i="26"/>
  <c r="B8" i="26"/>
  <c r="B7" i="26"/>
  <c r="B6" i="26"/>
  <c r="B5" i="26"/>
  <c r="C4" i="25"/>
  <c r="D4" i="25"/>
  <c r="C5" i="25"/>
  <c r="D5" i="25"/>
  <c r="C6" i="25"/>
  <c r="D6" i="25"/>
  <c r="C7" i="25"/>
  <c r="D7" i="25"/>
  <c r="C8" i="25"/>
  <c r="D8" i="25"/>
  <c r="C9" i="25"/>
  <c r="D9" i="25"/>
  <c r="C11" i="25"/>
  <c r="D11" i="25"/>
  <c r="C12" i="25"/>
  <c r="D12" i="25"/>
  <c r="C13" i="25"/>
  <c r="D13" i="25"/>
  <c r="D3" i="25"/>
  <c r="C3" i="25"/>
  <c r="B13" i="25"/>
  <c r="B12" i="25"/>
  <c r="B11" i="25"/>
  <c r="B9" i="25"/>
  <c r="B8" i="25"/>
  <c r="B7" i="25"/>
  <c r="B6" i="25"/>
  <c r="B5" i="25"/>
  <c r="B4" i="25"/>
  <c r="C4" i="24"/>
  <c r="D4" i="24"/>
  <c r="C5" i="24"/>
  <c r="D5" i="24"/>
  <c r="C6" i="24"/>
  <c r="D6" i="24"/>
  <c r="C7" i="24"/>
  <c r="D7" i="24"/>
  <c r="C8" i="24"/>
  <c r="C9" i="24"/>
  <c r="D9" i="24"/>
  <c r="C11" i="24"/>
  <c r="D11" i="24"/>
  <c r="C12" i="24"/>
  <c r="D12" i="24"/>
  <c r="C13" i="24"/>
  <c r="D13" i="24"/>
  <c r="D3" i="24"/>
  <c r="C3" i="24"/>
  <c r="B13" i="24"/>
  <c r="B12" i="24"/>
  <c r="B11" i="24"/>
  <c r="B9" i="24"/>
  <c r="B8" i="24"/>
  <c r="B7" i="24"/>
  <c r="B6" i="24"/>
  <c r="B5" i="24"/>
  <c r="B4" i="24"/>
  <c r="C4" i="23"/>
  <c r="D4" i="23"/>
  <c r="C5" i="23"/>
  <c r="D5" i="23"/>
  <c r="C6" i="23"/>
  <c r="D6" i="23"/>
  <c r="C7" i="23"/>
  <c r="D7" i="23"/>
  <c r="C8" i="23"/>
  <c r="I8" i="23" s="1"/>
  <c r="J8" i="23" s="1"/>
  <c r="C9" i="23"/>
  <c r="D9" i="23"/>
  <c r="C11" i="23"/>
  <c r="D11" i="23"/>
  <c r="C12" i="23"/>
  <c r="D12" i="23"/>
  <c r="C13" i="23"/>
  <c r="D13" i="23"/>
  <c r="D3" i="23"/>
  <c r="C3" i="23"/>
  <c r="B13" i="23"/>
  <c r="B12" i="23"/>
  <c r="B11" i="23"/>
  <c r="B9" i="23"/>
  <c r="B8" i="23"/>
  <c r="B7" i="23"/>
  <c r="B6" i="23"/>
  <c r="B5" i="23"/>
  <c r="B4" i="23"/>
  <c r="C4" i="22"/>
  <c r="D4" i="22"/>
  <c r="C5" i="22"/>
  <c r="D5" i="22"/>
  <c r="C6" i="22"/>
  <c r="D6" i="22"/>
  <c r="C7" i="22"/>
  <c r="D7" i="22"/>
  <c r="C8" i="22"/>
  <c r="D8" i="22"/>
  <c r="C9" i="22"/>
  <c r="D9" i="22"/>
  <c r="C11" i="22"/>
  <c r="D11" i="22"/>
  <c r="C12" i="22"/>
  <c r="D12" i="22"/>
  <c r="C13" i="22"/>
  <c r="D13" i="22"/>
  <c r="D3" i="22"/>
  <c r="C3" i="22"/>
  <c r="B13" i="22"/>
  <c r="B12" i="22"/>
  <c r="B11" i="22"/>
  <c r="B9" i="22"/>
  <c r="B8" i="22"/>
  <c r="B7" i="22"/>
  <c r="B6" i="22"/>
  <c r="B5" i="22"/>
  <c r="B4" i="22"/>
  <c r="C4" i="21"/>
  <c r="E4" i="21" s="1"/>
  <c r="D4" i="21"/>
  <c r="C5" i="21"/>
  <c r="D5" i="21"/>
  <c r="C6" i="21"/>
  <c r="E6" i="21" s="1"/>
  <c r="D6" i="21"/>
  <c r="C7" i="21"/>
  <c r="D7" i="21"/>
  <c r="C8" i="21"/>
  <c r="D8" i="21"/>
  <c r="C9" i="21"/>
  <c r="D9" i="21"/>
  <c r="C11" i="21"/>
  <c r="D11" i="21"/>
  <c r="E11" i="21" s="1"/>
  <c r="C12" i="21"/>
  <c r="D12" i="21"/>
  <c r="D13" i="21"/>
  <c r="D3" i="21"/>
  <c r="C3" i="21"/>
  <c r="B13" i="21"/>
  <c r="B12" i="21"/>
  <c r="B11" i="21"/>
  <c r="B9" i="21"/>
  <c r="B8" i="21"/>
  <c r="B7" i="21"/>
  <c r="B6" i="21"/>
  <c r="B5" i="21"/>
  <c r="B4" i="21"/>
  <c r="C4" i="20"/>
  <c r="D4" i="20"/>
  <c r="C5" i="20"/>
  <c r="D5" i="20"/>
  <c r="C6" i="20"/>
  <c r="D6" i="20"/>
  <c r="C7" i="20"/>
  <c r="D7" i="20"/>
  <c r="C8" i="20"/>
  <c r="C9" i="20"/>
  <c r="D9" i="20"/>
  <c r="C11" i="20"/>
  <c r="D11" i="20"/>
  <c r="C12" i="20"/>
  <c r="D12" i="20"/>
  <c r="C13" i="20"/>
  <c r="D13" i="20"/>
  <c r="D3" i="20"/>
  <c r="C3" i="20"/>
  <c r="J13" i="20"/>
  <c r="I13" i="20"/>
  <c r="B13" i="20"/>
  <c r="J12" i="20"/>
  <c r="I12" i="20"/>
  <c r="B12" i="20"/>
  <c r="J11" i="20"/>
  <c r="I11" i="20"/>
  <c r="B11" i="20"/>
  <c r="J9" i="20"/>
  <c r="I9" i="20"/>
  <c r="B9" i="20"/>
  <c r="J8" i="20"/>
  <c r="I8" i="20"/>
  <c r="B8" i="20"/>
  <c r="J7" i="20"/>
  <c r="I7" i="20"/>
  <c r="B7" i="20"/>
  <c r="J6" i="20"/>
  <c r="I6" i="20"/>
  <c r="B6" i="20"/>
  <c r="J5" i="20"/>
  <c r="I5" i="20"/>
  <c r="B5" i="20"/>
  <c r="J4" i="20"/>
  <c r="I4" i="20"/>
  <c r="B4" i="20"/>
  <c r="C4" i="19"/>
  <c r="D4" i="19"/>
  <c r="C5" i="19"/>
  <c r="D5" i="19"/>
  <c r="C6" i="19"/>
  <c r="D6" i="19"/>
  <c r="C7" i="19"/>
  <c r="D7" i="19"/>
  <c r="C8" i="19"/>
  <c r="C9" i="19"/>
  <c r="D9" i="19"/>
  <c r="C11" i="19"/>
  <c r="D11" i="19"/>
  <c r="C12" i="19"/>
  <c r="D12" i="19"/>
  <c r="D13" i="19"/>
  <c r="D3" i="19"/>
  <c r="C3" i="19"/>
  <c r="B13" i="19"/>
  <c r="B12" i="19"/>
  <c r="B11" i="19"/>
  <c r="B9" i="19"/>
  <c r="B8" i="19"/>
  <c r="B7" i="19"/>
  <c r="B6" i="19"/>
  <c r="B5" i="19"/>
  <c r="B4" i="19"/>
  <c r="C5" i="18"/>
  <c r="C6" i="18"/>
  <c r="D6" i="18"/>
  <c r="C7" i="18"/>
  <c r="D7" i="18"/>
  <c r="C8" i="18"/>
  <c r="C11" i="18"/>
  <c r="D11" i="18"/>
  <c r="C12" i="18"/>
  <c r="D12" i="18"/>
  <c r="C13" i="18"/>
  <c r="D13" i="18"/>
  <c r="D3" i="18"/>
  <c r="C3" i="18"/>
  <c r="B13" i="18"/>
  <c r="B12" i="18"/>
  <c r="B11" i="18"/>
  <c r="B9" i="18"/>
  <c r="B8" i="18"/>
  <c r="B7" i="18"/>
  <c r="B6" i="18"/>
  <c r="B4" i="18"/>
  <c r="C4" i="17"/>
  <c r="D4" i="17"/>
  <c r="C5" i="17"/>
  <c r="D5" i="17"/>
  <c r="C6" i="17"/>
  <c r="D6" i="17"/>
  <c r="C7" i="17"/>
  <c r="D7" i="17"/>
  <c r="C8" i="17"/>
  <c r="C9" i="17"/>
  <c r="D9" i="17"/>
  <c r="C11" i="17"/>
  <c r="D11" i="17"/>
  <c r="C12" i="17"/>
  <c r="D12" i="17"/>
  <c r="C13" i="17"/>
  <c r="D13" i="17"/>
  <c r="D3" i="17"/>
  <c r="C3" i="17"/>
  <c r="B13" i="17"/>
  <c r="B12" i="17"/>
  <c r="B11" i="17"/>
  <c r="B9" i="17"/>
  <c r="B8" i="17"/>
  <c r="B7" i="17"/>
  <c r="B6" i="17"/>
  <c r="B5" i="17"/>
  <c r="B4" i="17"/>
  <c r="K6" i="27" l="1"/>
  <c r="L6" i="27" s="1"/>
  <c r="I5" i="24"/>
  <c r="J5" i="24" s="1"/>
  <c r="C9" i="18"/>
  <c r="K11" i="17"/>
  <c r="L11" i="17" s="1"/>
  <c r="AO3" i="1"/>
  <c r="D4" i="27" s="1"/>
  <c r="AO4" i="1"/>
  <c r="D5" i="27" s="1"/>
  <c r="AO11" i="1"/>
  <c r="D12" i="27" s="1"/>
  <c r="K13" i="25"/>
  <c r="L13" i="25" s="1"/>
  <c r="I7" i="24"/>
  <c r="J7" i="24" s="1"/>
  <c r="I7" i="21"/>
  <c r="J7" i="21" s="1"/>
  <c r="K6" i="17"/>
  <c r="L6" i="17" s="1"/>
  <c r="I6" i="24"/>
  <c r="J6" i="24" s="1"/>
  <c r="K7" i="25"/>
  <c r="L7" i="25" s="1"/>
  <c r="K7" i="18"/>
  <c r="L7" i="18" s="1"/>
  <c r="K7" i="17"/>
  <c r="L7" i="17" s="1"/>
  <c r="E5" i="17"/>
  <c r="D8" i="24"/>
  <c r="K11" i="25"/>
  <c r="L11" i="25" s="1"/>
  <c r="K8" i="25"/>
  <c r="L8" i="25" s="1"/>
  <c r="K4" i="25"/>
  <c r="L4" i="25" s="1"/>
  <c r="D8" i="19"/>
  <c r="AC7" i="1"/>
  <c r="D8" i="29" s="1"/>
  <c r="K6" i="21"/>
  <c r="L6" i="21" s="1"/>
  <c r="K13" i="19"/>
  <c r="L13" i="19" s="1"/>
  <c r="I13" i="19"/>
  <c r="J13" i="19" s="1"/>
  <c r="I13" i="22"/>
  <c r="J13" i="22" s="1"/>
  <c r="I6" i="23"/>
  <c r="J6" i="23" s="1"/>
  <c r="I11" i="21"/>
  <c r="J11" i="21" s="1"/>
  <c r="I6" i="21"/>
  <c r="J6" i="21" s="1"/>
  <c r="I4" i="21"/>
  <c r="J4" i="21" s="1"/>
  <c r="I13" i="23"/>
  <c r="J13" i="23" s="1"/>
  <c r="E11" i="23"/>
  <c r="K12" i="25"/>
  <c r="L12" i="25" s="1"/>
  <c r="K5" i="25"/>
  <c r="L5" i="25" s="1"/>
  <c r="I11" i="22"/>
  <c r="J11" i="22" s="1"/>
  <c r="I6" i="22"/>
  <c r="J6" i="22" s="1"/>
  <c r="K4" i="22"/>
  <c r="L4" i="22" s="1"/>
  <c r="E4" i="19"/>
  <c r="I4" i="19"/>
  <c r="J4" i="19" s="1"/>
  <c r="E9" i="21"/>
  <c r="I12" i="22"/>
  <c r="J12" i="22" s="1"/>
  <c r="I9" i="22"/>
  <c r="J9" i="22" s="1"/>
  <c r="I7" i="22"/>
  <c r="J7" i="22" s="1"/>
  <c r="E5" i="22"/>
  <c r="I12" i="21"/>
  <c r="J12" i="21" s="1"/>
  <c r="I9" i="21"/>
  <c r="J9" i="21" s="1"/>
  <c r="I5" i="21"/>
  <c r="J5" i="21" s="1"/>
  <c r="I12" i="23"/>
  <c r="J12" i="23" s="1"/>
  <c r="I9" i="23"/>
  <c r="J9" i="23" s="1"/>
  <c r="AO8" i="1"/>
  <c r="K8" i="26"/>
  <c r="L8" i="26" s="1"/>
  <c r="K9" i="24"/>
  <c r="L9" i="24" s="1"/>
  <c r="I4" i="22"/>
  <c r="J4" i="22" s="1"/>
  <c r="E5" i="21"/>
  <c r="K12" i="18"/>
  <c r="L12" i="18" s="1"/>
  <c r="K13" i="17"/>
  <c r="L13" i="17" s="1"/>
  <c r="E6" i="17"/>
  <c r="E13" i="21"/>
  <c r="I13" i="21"/>
  <c r="J13" i="21" s="1"/>
  <c r="AO7" i="1"/>
  <c r="D8" i="27" s="1"/>
  <c r="K6" i="18"/>
  <c r="L6" i="18" s="1"/>
  <c r="K11" i="22"/>
  <c r="L11" i="22" s="1"/>
  <c r="K3" i="1"/>
  <c r="D4" i="18" s="1"/>
  <c r="E6" i="22"/>
  <c r="I4" i="23"/>
  <c r="J4" i="23" s="1"/>
  <c r="K11" i="23"/>
  <c r="L11" i="23" s="1"/>
  <c r="I11" i="23"/>
  <c r="J11" i="23" s="1"/>
  <c r="E4" i="23"/>
  <c r="E13" i="23"/>
  <c r="K8" i="23"/>
  <c r="L8" i="23" s="1"/>
  <c r="E6" i="23"/>
  <c r="K6" i="25"/>
  <c r="L6" i="25" s="1"/>
  <c r="I9" i="17"/>
  <c r="J9" i="17" s="1"/>
  <c r="K13" i="21"/>
  <c r="L13" i="21" s="1"/>
  <c r="K13" i="23"/>
  <c r="L13" i="23" s="1"/>
  <c r="E7" i="23"/>
  <c r="E13" i="22"/>
  <c r="K9" i="22"/>
  <c r="L9" i="22" s="1"/>
  <c r="K9" i="25"/>
  <c r="L9" i="25" s="1"/>
  <c r="E12" i="21"/>
  <c r="K9" i="26"/>
  <c r="L9" i="26" s="1"/>
  <c r="K8" i="17"/>
  <c r="L8" i="17" s="1"/>
  <c r="E8" i="21"/>
  <c r="I5" i="22"/>
  <c r="J5" i="22" s="1"/>
  <c r="K12" i="26"/>
  <c r="L12" i="26" s="1"/>
  <c r="K7" i="26"/>
  <c r="L7" i="26" s="1"/>
  <c r="E9" i="17"/>
  <c r="K5" i="21"/>
  <c r="L5" i="21" s="1"/>
  <c r="K9" i="21"/>
  <c r="L9" i="21" s="1"/>
  <c r="K8" i="22"/>
  <c r="L8" i="22" s="1"/>
  <c r="E8" i="23"/>
  <c r="E9" i="23"/>
  <c r="K5" i="23"/>
  <c r="L5" i="23" s="1"/>
  <c r="K11" i="21"/>
  <c r="L11" i="21" s="1"/>
  <c r="K9" i="23"/>
  <c r="L9" i="23" s="1"/>
  <c r="E12" i="23"/>
  <c r="E5" i="23"/>
  <c r="E4" i="22"/>
  <c r="I8" i="22"/>
  <c r="J8" i="22" s="1"/>
  <c r="I4" i="17"/>
  <c r="J4" i="17" s="1"/>
  <c r="I8" i="17"/>
  <c r="J8" i="17" s="1"/>
  <c r="E11" i="17"/>
  <c r="I13" i="17"/>
  <c r="J13" i="17" s="1"/>
  <c r="K13" i="22"/>
  <c r="L13" i="22" s="1"/>
  <c r="K5" i="19"/>
  <c r="L5" i="19" s="1"/>
  <c r="K8" i="21"/>
  <c r="L8" i="21" s="1"/>
  <c r="I8" i="21"/>
  <c r="J8" i="21" s="1"/>
  <c r="K6" i="23"/>
  <c r="L6" i="23" s="1"/>
  <c r="K12" i="17"/>
  <c r="L12" i="17" s="1"/>
  <c r="K8" i="19"/>
  <c r="L8" i="19" s="1"/>
  <c r="K6" i="19"/>
  <c r="L6" i="19" s="1"/>
  <c r="K6" i="22"/>
  <c r="L6" i="22" s="1"/>
  <c r="I5" i="23"/>
  <c r="J5" i="23" s="1"/>
  <c r="K12" i="23"/>
  <c r="L12" i="23" s="1"/>
  <c r="K4" i="27"/>
  <c r="L4" i="27" s="1"/>
  <c r="K7" i="27"/>
  <c r="L7" i="27" s="1"/>
  <c r="I4" i="27"/>
  <c r="J4" i="27" s="1"/>
  <c r="I5" i="27"/>
  <c r="J5" i="27" s="1"/>
  <c r="E6" i="27"/>
  <c r="I6" i="27"/>
  <c r="J6" i="27" s="1"/>
  <c r="E7" i="27"/>
  <c r="I7" i="27"/>
  <c r="J7" i="27" s="1"/>
  <c r="E12" i="27"/>
  <c r="I12" i="27"/>
  <c r="J12" i="27" s="1"/>
  <c r="K14" i="26"/>
  <c r="L14" i="26" s="1"/>
  <c r="K6" i="26"/>
  <c r="L6" i="26" s="1"/>
  <c r="K10" i="26"/>
  <c r="L10" i="26" s="1"/>
  <c r="K13" i="26"/>
  <c r="L13" i="26" s="1"/>
  <c r="E5" i="26"/>
  <c r="I5" i="26"/>
  <c r="J5" i="26" s="1"/>
  <c r="E6" i="26"/>
  <c r="I6" i="26"/>
  <c r="J6" i="26" s="1"/>
  <c r="E7" i="26"/>
  <c r="I7" i="26"/>
  <c r="J7" i="26" s="1"/>
  <c r="E8" i="26"/>
  <c r="I8" i="26"/>
  <c r="J8" i="26" s="1"/>
  <c r="E9" i="26"/>
  <c r="I9" i="26"/>
  <c r="J9" i="26" s="1"/>
  <c r="E10" i="26"/>
  <c r="I10" i="26"/>
  <c r="J10" i="26" s="1"/>
  <c r="E12" i="26"/>
  <c r="I12" i="26"/>
  <c r="J12" i="26" s="1"/>
  <c r="E13" i="26"/>
  <c r="I13" i="26"/>
  <c r="J13" i="26" s="1"/>
  <c r="E14" i="26"/>
  <c r="I14" i="26"/>
  <c r="J14" i="26" s="1"/>
  <c r="K5" i="26"/>
  <c r="L5" i="26" s="1"/>
  <c r="E4" i="25"/>
  <c r="I4" i="25"/>
  <c r="J4" i="25" s="1"/>
  <c r="E5" i="25"/>
  <c r="I5" i="25"/>
  <c r="J5" i="25" s="1"/>
  <c r="E6" i="25"/>
  <c r="I6" i="25"/>
  <c r="J6" i="25" s="1"/>
  <c r="E7" i="25"/>
  <c r="I7" i="25"/>
  <c r="J7" i="25" s="1"/>
  <c r="E8" i="25"/>
  <c r="I8" i="25"/>
  <c r="J8" i="25" s="1"/>
  <c r="E9" i="25"/>
  <c r="I9" i="25"/>
  <c r="J9" i="25" s="1"/>
  <c r="E11" i="25"/>
  <c r="I11" i="25"/>
  <c r="J11" i="25" s="1"/>
  <c r="E12" i="25"/>
  <c r="I12" i="25"/>
  <c r="J12" i="25" s="1"/>
  <c r="E13" i="25"/>
  <c r="I13" i="25"/>
  <c r="J13" i="25" s="1"/>
  <c r="K11" i="24"/>
  <c r="L11" i="24" s="1"/>
  <c r="K8" i="24"/>
  <c r="L8" i="24" s="1"/>
  <c r="K12" i="24"/>
  <c r="L12" i="24" s="1"/>
  <c r="K13" i="24"/>
  <c r="L13" i="24" s="1"/>
  <c r="E5" i="24"/>
  <c r="E6" i="24"/>
  <c r="E7" i="24"/>
  <c r="E8" i="24"/>
  <c r="I8" i="24"/>
  <c r="J8" i="24" s="1"/>
  <c r="E9" i="24"/>
  <c r="I9" i="24"/>
  <c r="J9" i="24" s="1"/>
  <c r="E11" i="24"/>
  <c r="I11" i="24"/>
  <c r="J11" i="24" s="1"/>
  <c r="E12" i="24"/>
  <c r="I12" i="24"/>
  <c r="J12" i="24" s="1"/>
  <c r="E13" i="24"/>
  <c r="I13" i="24"/>
  <c r="J13" i="24" s="1"/>
  <c r="K4" i="24"/>
  <c r="L4" i="24" s="1"/>
  <c r="K5" i="24"/>
  <c r="L5" i="24" s="1"/>
  <c r="K6" i="24"/>
  <c r="L6" i="24" s="1"/>
  <c r="K7" i="24"/>
  <c r="L7" i="24" s="1"/>
  <c r="E4" i="24"/>
  <c r="I4" i="24"/>
  <c r="J4" i="24" s="1"/>
  <c r="K7" i="23"/>
  <c r="L7" i="23" s="1"/>
  <c r="I7" i="23"/>
  <c r="J7" i="23" s="1"/>
  <c r="K4" i="23"/>
  <c r="L4" i="23" s="1"/>
  <c r="K12" i="22"/>
  <c r="L12" i="22" s="1"/>
  <c r="K5" i="22"/>
  <c r="L5" i="22" s="1"/>
  <c r="K7" i="22"/>
  <c r="L7" i="22" s="1"/>
  <c r="E9" i="22"/>
  <c r="E7" i="22"/>
  <c r="E12" i="22"/>
  <c r="E8" i="22"/>
  <c r="E11" i="22"/>
  <c r="K7" i="21"/>
  <c r="L7" i="21" s="1"/>
  <c r="K12" i="21"/>
  <c r="L12" i="21" s="1"/>
  <c r="E7" i="21"/>
  <c r="K4" i="21"/>
  <c r="L4" i="21" s="1"/>
  <c r="M4" i="20"/>
  <c r="N4" i="20" s="1"/>
  <c r="M5" i="20"/>
  <c r="N5" i="20" s="1"/>
  <c r="M6" i="20"/>
  <c r="N6" i="20" s="1"/>
  <c r="M7" i="20"/>
  <c r="N7" i="20" s="1"/>
  <c r="M8" i="20"/>
  <c r="N8" i="20" s="1"/>
  <c r="M9" i="20"/>
  <c r="N9" i="20" s="1"/>
  <c r="M11" i="20"/>
  <c r="N11" i="20" s="1"/>
  <c r="M12" i="20"/>
  <c r="N12" i="20" s="1"/>
  <c r="M13" i="20"/>
  <c r="N13" i="20" s="1"/>
  <c r="E4" i="20"/>
  <c r="K4" i="20"/>
  <c r="L4" i="20" s="1"/>
  <c r="E5" i="20"/>
  <c r="K5" i="20"/>
  <c r="L5" i="20" s="1"/>
  <c r="E6" i="20"/>
  <c r="K6" i="20"/>
  <c r="L6" i="20" s="1"/>
  <c r="E7" i="20"/>
  <c r="K7" i="20"/>
  <c r="L7" i="20" s="1"/>
  <c r="E8" i="20"/>
  <c r="K8" i="20"/>
  <c r="L8" i="20" s="1"/>
  <c r="E9" i="20"/>
  <c r="K9" i="20"/>
  <c r="L9" i="20" s="1"/>
  <c r="E11" i="20"/>
  <c r="K11" i="20"/>
  <c r="L11" i="20" s="1"/>
  <c r="E12" i="20"/>
  <c r="K12" i="20"/>
  <c r="L12" i="20" s="1"/>
  <c r="E13" i="20"/>
  <c r="K13" i="20"/>
  <c r="L13" i="20" s="1"/>
  <c r="K7" i="19"/>
  <c r="L7" i="19" s="1"/>
  <c r="K9" i="19"/>
  <c r="L9" i="19" s="1"/>
  <c r="K11" i="19"/>
  <c r="L11" i="19" s="1"/>
  <c r="K12" i="19"/>
  <c r="L12" i="19" s="1"/>
  <c r="E5" i="19"/>
  <c r="I5" i="19"/>
  <c r="J5" i="19" s="1"/>
  <c r="E6" i="19"/>
  <c r="I6" i="19"/>
  <c r="J6" i="19" s="1"/>
  <c r="E7" i="19"/>
  <c r="I7" i="19"/>
  <c r="J7" i="19" s="1"/>
  <c r="E8" i="19"/>
  <c r="I8" i="19"/>
  <c r="J8" i="19" s="1"/>
  <c r="E9" i="19"/>
  <c r="I9" i="19"/>
  <c r="J9" i="19" s="1"/>
  <c r="E11" i="19"/>
  <c r="I11" i="19"/>
  <c r="J11" i="19" s="1"/>
  <c r="E12" i="19"/>
  <c r="I12" i="19"/>
  <c r="J12" i="19" s="1"/>
  <c r="E13" i="19"/>
  <c r="K4" i="19"/>
  <c r="L4" i="19" s="1"/>
  <c r="K13" i="18"/>
  <c r="L13" i="18" s="1"/>
  <c r="K8" i="18"/>
  <c r="L8" i="18" s="1"/>
  <c r="K5" i="18"/>
  <c r="L5" i="18" s="1"/>
  <c r="K9" i="18"/>
  <c r="L9" i="18" s="1"/>
  <c r="K11" i="18"/>
  <c r="L11" i="18" s="1"/>
  <c r="I4" i="18"/>
  <c r="J4" i="18" s="1"/>
  <c r="E5" i="18"/>
  <c r="I5" i="18"/>
  <c r="J5" i="18" s="1"/>
  <c r="E6" i="18"/>
  <c r="I6" i="18"/>
  <c r="J6" i="18" s="1"/>
  <c r="E7" i="18"/>
  <c r="I7" i="18"/>
  <c r="J7" i="18" s="1"/>
  <c r="E8" i="18"/>
  <c r="I8" i="18"/>
  <c r="J8" i="18" s="1"/>
  <c r="E11" i="18"/>
  <c r="I11" i="18"/>
  <c r="J11" i="18" s="1"/>
  <c r="E12" i="18"/>
  <c r="I12" i="18"/>
  <c r="J12" i="18" s="1"/>
  <c r="E13" i="18"/>
  <c r="I13" i="18"/>
  <c r="J13" i="18" s="1"/>
  <c r="I5" i="17"/>
  <c r="J5" i="17" s="1"/>
  <c r="K9" i="17"/>
  <c r="L9" i="17" s="1"/>
  <c r="K5" i="17"/>
  <c r="L5" i="17" s="1"/>
  <c r="E8" i="17"/>
  <c r="I12" i="17"/>
  <c r="J12" i="17" s="1"/>
  <c r="E13" i="17"/>
  <c r="E4" i="17"/>
  <c r="I7" i="17"/>
  <c r="J7" i="17" s="1"/>
  <c r="K4" i="17"/>
  <c r="L4" i="17" s="1"/>
  <c r="I6" i="17"/>
  <c r="J6" i="17" s="1"/>
  <c r="E7" i="17"/>
  <c r="I11" i="17"/>
  <c r="J11" i="17" s="1"/>
  <c r="E12" i="17"/>
  <c r="D3" i="16"/>
  <c r="D4" i="16"/>
  <c r="D5" i="16"/>
  <c r="D6" i="16"/>
  <c r="D7" i="16"/>
  <c r="D8" i="16"/>
  <c r="D9" i="16"/>
  <c r="D11" i="16"/>
  <c r="D12" i="16"/>
  <c r="D13" i="16"/>
  <c r="C4" i="16"/>
  <c r="C5" i="16"/>
  <c r="C6" i="16"/>
  <c r="C7" i="16"/>
  <c r="C8" i="16"/>
  <c r="C9" i="16"/>
  <c r="C11" i="16"/>
  <c r="C12" i="16"/>
  <c r="C13" i="16"/>
  <c r="C3" i="16"/>
  <c r="B13" i="16"/>
  <c r="B12" i="16"/>
  <c r="B11" i="16"/>
  <c r="B9" i="16"/>
  <c r="B8" i="16"/>
  <c r="B7" i="16"/>
  <c r="B6" i="16"/>
  <c r="B5" i="16"/>
  <c r="C8" i="2"/>
  <c r="D8" i="2"/>
  <c r="C9" i="2"/>
  <c r="D9" i="2"/>
  <c r="C11" i="2"/>
  <c r="D11" i="2"/>
  <c r="C12" i="2"/>
  <c r="D12" i="2"/>
  <c r="D13" i="2"/>
  <c r="D6" i="2"/>
  <c r="D7" i="2"/>
  <c r="D4" i="2"/>
  <c r="C6" i="2"/>
  <c r="C7" i="2"/>
  <c r="C4" i="2"/>
  <c r="B5" i="2"/>
  <c r="B6" i="2"/>
  <c r="B7" i="2"/>
  <c r="B8" i="2"/>
  <c r="B9" i="2"/>
  <c r="B11" i="2"/>
  <c r="B12" i="2"/>
  <c r="B13" i="2"/>
  <c r="B4" i="2"/>
  <c r="D5" i="2"/>
  <c r="C8" i="27"/>
  <c r="C9" i="27"/>
  <c r="E7" i="2" l="1"/>
  <c r="E7" i="16"/>
  <c r="I11" i="16"/>
  <c r="J11" i="16" s="1"/>
  <c r="K9" i="16"/>
  <c r="L9" i="16" s="1"/>
  <c r="I5" i="16"/>
  <c r="J5" i="16" s="1"/>
  <c r="I9" i="18"/>
  <c r="J9" i="18" s="1"/>
  <c r="I6" i="2"/>
  <c r="J6" i="2" s="1"/>
  <c r="K4" i="16"/>
  <c r="L4" i="16" s="1"/>
  <c r="E9" i="18"/>
  <c r="K12" i="27"/>
  <c r="L12" i="27" s="1"/>
  <c r="E11" i="2"/>
  <c r="I12" i="2"/>
  <c r="J12" i="2" s="1"/>
  <c r="E5" i="27"/>
  <c r="K5" i="27"/>
  <c r="L5" i="27" s="1"/>
  <c r="I12" i="16"/>
  <c r="J12" i="16" s="1"/>
  <c r="I9" i="2"/>
  <c r="J9" i="2" s="1"/>
  <c r="K4" i="18"/>
  <c r="L4" i="18" s="1"/>
  <c r="I8" i="2"/>
  <c r="J8" i="2" s="1"/>
  <c r="E4" i="27"/>
  <c r="E13" i="16"/>
  <c r="E8" i="29"/>
  <c r="K8" i="29"/>
  <c r="L8" i="29" s="1"/>
  <c r="E4" i="18"/>
  <c r="I9" i="16"/>
  <c r="J9" i="16" s="1"/>
  <c r="I4" i="16"/>
  <c r="J4" i="16" s="1"/>
  <c r="E4" i="2"/>
  <c r="E9" i="16"/>
  <c r="E11" i="16"/>
  <c r="K13" i="16"/>
  <c r="L13" i="16" s="1"/>
  <c r="K8" i="16"/>
  <c r="L8" i="16" s="1"/>
  <c r="E6" i="16"/>
  <c r="K5" i="16"/>
  <c r="L5" i="16" s="1"/>
  <c r="I9" i="27"/>
  <c r="J9" i="27" s="1"/>
  <c r="E5" i="16"/>
  <c r="K7" i="16"/>
  <c r="L7" i="16" s="1"/>
  <c r="K12" i="16"/>
  <c r="L12" i="16" s="1"/>
  <c r="E4" i="16"/>
  <c r="I13" i="16"/>
  <c r="J13" i="16" s="1"/>
  <c r="I8" i="16"/>
  <c r="J8" i="16" s="1"/>
  <c r="E8" i="16"/>
  <c r="K6" i="16"/>
  <c r="L6" i="16" s="1"/>
  <c r="K11" i="16"/>
  <c r="L11" i="16" s="1"/>
  <c r="K8" i="27"/>
  <c r="L8" i="27" s="1"/>
  <c r="I8" i="27"/>
  <c r="J8" i="27" s="1"/>
  <c r="E8" i="27"/>
  <c r="E12" i="16"/>
  <c r="I6" i="16"/>
  <c r="J6" i="16" s="1"/>
  <c r="I7" i="16"/>
  <c r="J7" i="16" s="1"/>
  <c r="E8" i="2"/>
  <c r="K11" i="2"/>
  <c r="L11" i="2" s="1"/>
  <c r="I11" i="2"/>
  <c r="J11" i="2" s="1"/>
  <c r="I4" i="2"/>
  <c r="J4" i="2" s="1"/>
  <c r="K4" i="2"/>
  <c r="L4" i="2" s="1"/>
  <c r="K7" i="2"/>
  <c r="L7" i="2" s="1"/>
  <c r="K12" i="2"/>
  <c r="L12" i="2" s="1"/>
  <c r="K9" i="2"/>
  <c r="L9" i="2" s="1"/>
  <c r="K8" i="2"/>
  <c r="L8" i="2" s="1"/>
  <c r="K6" i="2"/>
  <c r="L6" i="2" s="1"/>
  <c r="I7" i="2"/>
  <c r="J7" i="2" s="1"/>
  <c r="E6" i="2"/>
  <c r="E12" i="2"/>
  <c r="E9" i="2"/>
  <c r="C5" i="2"/>
  <c r="C13" i="2"/>
  <c r="D11" i="27" l="1"/>
  <c r="D9" i="27"/>
  <c r="C11" i="27"/>
  <c r="C13" i="27"/>
  <c r="D13" i="27"/>
  <c r="E13" i="2"/>
  <c r="I13" i="2"/>
  <c r="J13" i="2" s="1"/>
  <c r="K13" i="2"/>
  <c r="L13" i="2" s="1"/>
  <c r="E5" i="2"/>
  <c r="I5" i="2"/>
  <c r="J5" i="2" s="1"/>
  <c r="K5" i="2"/>
  <c r="L5" i="2" s="1"/>
  <c r="E9" i="27" l="1"/>
  <c r="K9" i="27"/>
  <c r="L9" i="27" s="1"/>
  <c r="K11" i="27"/>
  <c r="L11" i="27" s="1"/>
  <c r="I11" i="27"/>
  <c r="J11" i="27" s="1"/>
  <c r="E11" i="27"/>
  <c r="E13" i="27"/>
  <c r="I13" i="27"/>
  <c r="J13" i="27" s="1"/>
  <c r="K13" i="27"/>
  <c r="L13" i="27" s="1"/>
  <c r="D3" i="2" l="1"/>
  <c r="C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Lucille Chambon</author>
    <author>CHAMBON Lucille</author>
  </authors>
  <commentList>
    <comment ref="D5" authorId="0" shapeId="0" xr:uid="{DBF2D6D2-130B-4B66-A942-A3D79247137D}">
      <text>
        <r>
          <rPr>
            <sz val="11"/>
            <color theme="1"/>
            <rFont val="Calibri"/>
            <family val="2"/>
            <scheme val="minor"/>
          </rPr>
          <t>Lucille Chambon:
calculated from reported mass fractions</t>
        </r>
      </text>
    </comment>
    <comment ref="N6" authorId="1" shapeId="0" xr:uid="{FC788C8E-9BC7-4BC2-A0DB-12F51CF778FE}">
      <text>
        <r>
          <rPr>
            <b/>
            <sz val="9"/>
            <color indexed="81"/>
            <rFont val="Tahoma"/>
            <family val="2"/>
          </rPr>
          <t>CHAMBON Lucille:</t>
        </r>
        <r>
          <rPr>
            <sz val="9"/>
            <color indexed="81"/>
            <rFont val="Tahoma"/>
            <family val="2"/>
          </rPr>
          <t xml:space="preserve">
calculated from Activity</t>
        </r>
      </text>
    </comment>
    <comment ref="R6" authorId="1" shapeId="0" xr:uid="{ADDAE7DD-1F1A-4616-A23B-088D4EA13134}">
      <text>
        <r>
          <rPr>
            <b/>
            <sz val="9"/>
            <color indexed="81"/>
            <rFont val="Tahoma"/>
            <family val="2"/>
          </rPr>
          <t>CHAMBON Lucille:</t>
        </r>
        <r>
          <rPr>
            <sz val="9"/>
            <color indexed="81"/>
            <rFont val="Tahoma"/>
            <family val="2"/>
          </rPr>
          <t xml:space="preserve">
calculated from Activity</t>
        </r>
      </text>
    </comment>
    <comment ref="Z6" authorId="1" shapeId="0" xr:uid="{9033327F-86F8-4DA3-8389-4D6AB818158E}">
      <text>
        <r>
          <rPr>
            <b/>
            <sz val="9"/>
            <color indexed="81"/>
            <rFont val="Tahoma"/>
            <family val="2"/>
          </rPr>
          <t>CHAMBON Lucille:</t>
        </r>
        <r>
          <rPr>
            <sz val="9"/>
            <color indexed="81"/>
            <rFont val="Tahoma"/>
            <family val="2"/>
          </rPr>
          <t xml:space="preserve">
calculated from Activity</t>
        </r>
      </text>
    </comment>
    <comment ref="Z10" authorId="1" shapeId="0" xr:uid="{3875EB91-0E4E-4F8E-AC8E-9A87069C6496}">
      <text>
        <r>
          <rPr>
            <b/>
            <sz val="9"/>
            <color indexed="81"/>
            <rFont val="Tahoma"/>
            <family val="2"/>
          </rPr>
          <t>CHAMBON Lucille:</t>
        </r>
        <r>
          <rPr>
            <sz val="9"/>
            <color indexed="81"/>
            <rFont val="Tahoma"/>
            <family val="2"/>
          </rPr>
          <t xml:space="preserve">
calculated from activity</t>
        </r>
      </text>
    </comment>
    <comment ref="N13" authorId="1" shapeId="0" xr:uid="{58FBE961-AAE8-4D8D-AB94-E66A9CCA2080}">
      <text>
        <r>
          <rPr>
            <b/>
            <sz val="9"/>
            <color indexed="81"/>
            <rFont val="Tahoma"/>
            <family val="2"/>
          </rPr>
          <t>CHAMBON Lucille:</t>
        </r>
        <r>
          <rPr>
            <sz val="9"/>
            <color indexed="81"/>
            <rFont val="Tahoma"/>
            <family val="2"/>
          </rPr>
          <t xml:space="preserve">
calculated from mass activity</t>
        </r>
      </text>
    </comment>
    <comment ref="R13" authorId="1" shapeId="0" xr:uid="{3688DA10-15D0-448F-901B-CB2BF66B884F}">
      <text>
        <r>
          <rPr>
            <b/>
            <sz val="9"/>
            <color indexed="81"/>
            <rFont val="Tahoma"/>
            <family val="2"/>
          </rPr>
          <t>CHAMBON Lucille:</t>
        </r>
        <r>
          <rPr>
            <sz val="9"/>
            <color indexed="81"/>
            <rFont val="Tahoma"/>
            <family val="2"/>
          </rPr>
          <t xml:space="preserve">
calculated from activity</t>
        </r>
      </text>
    </comment>
    <comment ref="Z13" authorId="1" shapeId="0" xr:uid="{DE8961FD-BFB3-4C71-8484-F41F06E54C3E}">
      <text>
        <r>
          <rPr>
            <b/>
            <sz val="9"/>
            <color indexed="81"/>
            <rFont val="Tahoma"/>
            <family val="2"/>
          </rPr>
          <t>CHAMBON Lucille:</t>
        </r>
        <r>
          <rPr>
            <sz val="9"/>
            <color indexed="81"/>
            <rFont val="Tahoma"/>
            <family val="2"/>
          </rPr>
          <t xml:space="preserve">
calculated from activity</t>
        </r>
      </text>
    </comment>
  </commentList>
</comments>
</file>

<file path=xl/sharedStrings.xml><?xml version="1.0" encoding="utf-8"?>
<sst xmlns="http://schemas.openxmlformats.org/spreadsheetml/2006/main" count="187" uniqueCount="54">
  <si>
    <t>Participant</t>
  </si>
  <si>
    <t>measurement</t>
  </si>
  <si>
    <r>
      <t xml:space="preserve">isotope ratio </t>
    </r>
    <r>
      <rPr>
        <vertAlign val="superscript"/>
        <sz val="11"/>
        <color theme="1"/>
        <rFont val="Calibri"/>
        <family val="2"/>
        <scheme val="minor"/>
      </rPr>
      <t>234</t>
    </r>
    <r>
      <rPr>
        <sz val="11"/>
        <color theme="1"/>
        <rFont val="Calibri"/>
        <family val="2"/>
        <scheme val="minor"/>
      </rPr>
      <t>U/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U in mol/mol</t>
    </r>
  </si>
  <si>
    <r>
      <rPr>
        <i/>
        <sz val="11"/>
        <color theme="1"/>
        <rFont val="Calibri"/>
        <family val="2"/>
        <scheme val="minor"/>
      </rPr>
      <t>u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(</t>
    </r>
    <r>
      <rPr>
        <vertAlign val="superscript"/>
        <sz val="11"/>
        <color theme="1"/>
        <rFont val="Calibri"/>
        <family val="2"/>
        <scheme val="minor"/>
      </rPr>
      <t>234</t>
    </r>
    <r>
      <rPr>
        <sz val="11"/>
        <color theme="1"/>
        <rFont val="Calibri"/>
        <family val="2"/>
        <scheme val="minor"/>
      </rPr>
      <t>U/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U) in mol/mol</t>
    </r>
  </si>
  <si>
    <r>
      <t xml:space="preserve">isotope ratio </t>
    </r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U/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U in mol/mol</t>
    </r>
  </si>
  <si>
    <r>
      <rPr>
        <i/>
        <sz val="11"/>
        <color theme="1"/>
        <rFont val="Calibri"/>
        <family val="2"/>
        <scheme val="minor"/>
      </rPr>
      <t>u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(</t>
    </r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U/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U) in mol/mol</t>
    </r>
  </si>
  <si>
    <r>
      <t xml:space="preserve">isotope ratio </t>
    </r>
    <r>
      <rPr>
        <vertAlign val="superscript"/>
        <sz val="11"/>
        <color theme="1"/>
        <rFont val="Calibri"/>
        <family val="2"/>
        <scheme val="minor"/>
      </rPr>
      <t>236</t>
    </r>
    <r>
      <rPr>
        <sz val="11"/>
        <color theme="1"/>
        <rFont val="Calibri"/>
        <family val="2"/>
        <scheme val="minor"/>
      </rPr>
      <t>U/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U in mol/mol</t>
    </r>
  </si>
  <si>
    <r>
      <rPr>
        <i/>
        <sz val="11"/>
        <color theme="1"/>
        <rFont val="Calibri"/>
        <family val="2"/>
        <scheme val="minor"/>
      </rPr>
      <t>u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(</t>
    </r>
    <r>
      <rPr>
        <vertAlign val="superscript"/>
        <sz val="11"/>
        <color theme="1"/>
        <rFont val="Calibri"/>
        <family val="2"/>
        <scheme val="minor"/>
      </rPr>
      <t>236</t>
    </r>
    <r>
      <rPr>
        <sz val="11"/>
        <color theme="1"/>
        <rFont val="Calibri"/>
        <family val="2"/>
        <scheme val="minor"/>
      </rPr>
      <t>U/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U) in mol/mol</t>
    </r>
  </si>
  <si>
    <r>
      <t xml:space="preserve">isotope ratio </t>
    </r>
    <r>
      <rPr>
        <vertAlign val="superscript"/>
        <sz val="11"/>
        <color theme="1"/>
        <rFont val="Calibri"/>
        <family val="2"/>
        <scheme val="minor"/>
      </rPr>
      <t>240</t>
    </r>
    <r>
      <rPr>
        <sz val="11"/>
        <color theme="1"/>
        <rFont val="Calibri"/>
        <family val="2"/>
        <scheme val="minor"/>
      </rPr>
      <t>Pu/</t>
    </r>
    <r>
      <rPr>
        <vertAlign val="superscript"/>
        <sz val="11"/>
        <color theme="1"/>
        <rFont val="Calibri"/>
        <family val="2"/>
        <scheme val="minor"/>
      </rPr>
      <t>239</t>
    </r>
    <r>
      <rPr>
        <sz val="11"/>
        <color theme="1"/>
        <rFont val="Calibri"/>
        <family val="2"/>
        <scheme val="minor"/>
      </rPr>
      <t>Pu in mol/mol</t>
    </r>
  </si>
  <si>
    <r>
      <rPr>
        <i/>
        <sz val="11"/>
        <color theme="1"/>
        <rFont val="Calibri"/>
        <family val="2"/>
        <scheme val="minor"/>
      </rPr>
      <t>u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(</t>
    </r>
    <r>
      <rPr>
        <vertAlign val="superscript"/>
        <sz val="11"/>
        <color theme="1"/>
        <rFont val="Calibri"/>
        <family val="2"/>
        <scheme val="minor"/>
      </rPr>
      <t>240</t>
    </r>
    <r>
      <rPr>
        <sz val="11"/>
        <color theme="1"/>
        <rFont val="Calibri"/>
        <family val="2"/>
        <scheme val="minor"/>
      </rPr>
      <t>Pu/</t>
    </r>
    <r>
      <rPr>
        <vertAlign val="superscript"/>
        <sz val="11"/>
        <color theme="1"/>
        <rFont val="Calibri"/>
        <family val="2"/>
        <scheme val="minor"/>
      </rPr>
      <t>239</t>
    </r>
    <r>
      <rPr>
        <sz val="11"/>
        <color theme="1"/>
        <rFont val="Calibri"/>
        <family val="2"/>
        <scheme val="minor"/>
      </rPr>
      <t>Pu) in mol/mol</t>
    </r>
  </si>
  <si>
    <t xml:space="preserve"> 234U mass fraction in µg/g</t>
  </si>
  <si>
    <r>
      <rPr>
        <i/>
        <sz val="11"/>
        <color theme="1"/>
        <rFont val="Calibri"/>
        <family val="2"/>
        <scheme val="minor"/>
      </rPr>
      <t>u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w</t>
    </r>
    <r>
      <rPr>
        <sz val="11"/>
        <color theme="1"/>
        <rFont val="Calibri"/>
        <family val="2"/>
        <scheme val="minor"/>
      </rPr>
      <t>) in µg/g</t>
    </r>
  </si>
  <si>
    <t>235U mass fraction in µg/g</t>
  </si>
  <si>
    <t>236U mass fraction in µg/g</t>
  </si>
  <si>
    <t>237Np mass fraction in µg/g</t>
  </si>
  <si>
    <t>238U mass fraction in µg/g</t>
  </si>
  <si>
    <t>239Pu mass fraction in µg/g</t>
  </si>
  <si>
    <t>240Pu mass fraction in µg/g</t>
  </si>
  <si>
    <t>241Am mass fraction in µg/g</t>
  </si>
  <si>
    <t>U mass fraction in µg/g</t>
  </si>
  <si>
    <t>Np mass fraction in µg/g</t>
  </si>
  <si>
    <t>Pu mass fraction in µg/g</t>
  </si>
  <si>
    <t>Am mass fraction in µg/g</t>
  </si>
  <si>
    <t>239Pu mass activity in Bq/g</t>
  </si>
  <si>
    <t>urel in %</t>
  </si>
  <si>
    <t>240Pu mass activity in Bq/g</t>
  </si>
  <si>
    <t>239+240Pu activity in Bq/g</t>
  </si>
  <si>
    <t>uc activity in Bq/g</t>
  </si>
  <si>
    <t>RN</t>
  </si>
  <si>
    <t>atomic mass (g/mol)</t>
  </si>
  <si>
    <t>T1/2 (s)</t>
  </si>
  <si>
    <t>ICPMS/MS</t>
  </si>
  <si>
    <t>234U</t>
  </si>
  <si>
    <t>ICP-SFMS</t>
  </si>
  <si>
    <t>235U</t>
  </si>
  <si>
    <t>gamma spec</t>
  </si>
  <si>
    <t>236U</t>
  </si>
  <si>
    <t>AMS</t>
  </si>
  <si>
    <t>239Pu</t>
  </si>
  <si>
    <t>240Pu</t>
  </si>
  <si>
    <t>MC ICPMS</t>
  </si>
  <si>
    <t>alpha spec</t>
  </si>
  <si>
    <t>ICP-QMS</t>
  </si>
  <si>
    <t>relative uncertainty in %</t>
  </si>
  <si>
    <t>Assigned value in mol/mol</t>
  </si>
  <si>
    <t>uabs k=1</t>
  </si>
  <si>
    <t>urel k=1</t>
  </si>
  <si>
    <t>AV -uabs</t>
  </si>
  <si>
    <t>AV + uabs</t>
  </si>
  <si>
    <t>ep</t>
  </si>
  <si>
    <t>zeta score</t>
  </si>
  <si>
    <t>Assigned value in µg/g</t>
  </si>
  <si>
    <t>score</t>
  </si>
  <si>
    <t>Participant N°ref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</si>
</sst>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0.000E+00"/>
    <numFmt numFmtId="166" formatCode="0.0E+00"/>
    <numFmt numFmtId="167" formatCode="0.0"/>
    <numFmt numFmtId="168" formatCode="0E+00"/>
    <numFmt numFmtId="169" formatCode="0.000"/>
    <numFmt numFmtId="170" formatCode="0.0000E+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</font>
    <font>
      <sz val="11"/>
      <color rgb="FF000000"/>
      <name val="Aptos Narrow"/>
      <family val="2"/>
    </font>
    <font>
      <sz val="11"/>
      <color theme="9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1" xfId="0" applyBorder="1"/>
    <xf numFmtId="11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/>
    <xf numFmtId="11" fontId="2" fillId="0" borderId="0" xfId="0" applyNumberFormat="1" applyFont="1"/>
    <xf numFmtId="164" fontId="0" fillId="0" borderId="0" xfId="1" applyNumberFormat="1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165" fontId="0" fillId="0" borderId="1" xfId="0" applyNumberFormat="1" applyBorder="1"/>
    <xf numFmtId="166" fontId="0" fillId="0" borderId="1" xfId="0" applyNumberFormat="1" applyBorder="1"/>
    <xf numFmtId="164" fontId="0" fillId="0" borderId="1" xfId="1" applyNumberFormat="1" applyFont="1" applyBorder="1"/>
    <xf numFmtId="11" fontId="0" fillId="0" borderId="1" xfId="0" applyNumberFormat="1" applyBorder="1"/>
    <xf numFmtId="0" fontId="8" fillId="0" borderId="0" xfId="0" applyFont="1"/>
    <xf numFmtId="2" fontId="8" fillId="0" borderId="0" xfId="0" applyNumberFormat="1" applyFont="1"/>
    <xf numFmtId="4" fontId="8" fillId="0" borderId="0" xfId="0" applyNumberFormat="1" applyFont="1"/>
    <xf numFmtId="11" fontId="8" fillId="0" borderId="0" xfId="0" applyNumberFormat="1" applyFont="1"/>
    <xf numFmtId="164" fontId="0" fillId="0" borderId="0" xfId="0" applyNumberFormat="1"/>
    <xf numFmtId="11" fontId="9" fillId="0" borderId="0" xfId="0" applyNumberFormat="1" applyFont="1"/>
    <xf numFmtId="11" fontId="10" fillId="0" borderId="0" xfId="0" applyNumberFormat="1" applyFont="1"/>
    <xf numFmtId="0" fontId="0" fillId="0" borderId="0" xfId="0" applyAlignment="1">
      <alignment horizontal="center" wrapText="1"/>
    </xf>
    <xf numFmtId="167" fontId="0" fillId="0" borderId="1" xfId="0" applyNumberFormat="1" applyBorder="1"/>
    <xf numFmtId="166" fontId="0" fillId="0" borderId="1" xfId="0" applyNumberForma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 wrapText="1"/>
    </xf>
    <xf numFmtId="11" fontId="0" fillId="0" borderId="0" xfId="0" applyNumberFormat="1" applyAlignment="1">
      <alignment horizontal="center" wrapText="1"/>
    </xf>
    <xf numFmtId="9" fontId="0" fillId="0" borderId="1" xfId="1" applyFont="1" applyBorder="1"/>
    <xf numFmtId="165" fontId="0" fillId="0" borderId="1" xfId="0" applyNumberFormat="1" applyBorder="1" applyAlignment="1">
      <alignment horizontal="center" vertical="center" wrapText="1"/>
    </xf>
    <xf numFmtId="166" fontId="0" fillId="0" borderId="0" xfId="0" applyNumberFormat="1"/>
    <xf numFmtId="0" fontId="11" fillId="0" borderId="0" xfId="0" applyFont="1" applyAlignment="1">
      <alignment horizontal="justify" vertical="center"/>
    </xf>
    <xf numFmtId="164" fontId="0" fillId="0" borderId="1" xfId="1" applyNumberFormat="1" applyFont="1" applyFill="1" applyBorder="1" applyAlignment="1">
      <alignment horizontal="center" vertical="center"/>
    </xf>
    <xf numFmtId="170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/>
    <xf numFmtId="10" fontId="0" fillId="0" borderId="1" xfId="1" applyNumberFormat="1" applyFont="1" applyBorder="1" applyAlignment="1">
      <alignment horizontal="center" vertical="center"/>
    </xf>
    <xf numFmtId="11" fontId="12" fillId="0" borderId="0" xfId="0" applyNumberFormat="1" applyFont="1"/>
    <xf numFmtId="11" fontId="13" fillId="0" borderId="3" xfId="0" applyNumberFormat="1" applyFont="1" applyBorder="1"/>
    <xf numFmtId="9" fontId="0" fillId="0" borderId="0" xfId="1" applyFont="1"/>
    <xf numFmtId="0" fontId="0" fillId="0" borderId="0" xfId="0" applyFill="1"/>
    <xf numFmtId="0" fontId="0" fillId="0" borderId="0" xfId="0" applyBorder="1" applyAlignment="1">
      <alignment horizontal="center" vertical="center" wrapText="1"/>
    </xf>
    <xf numFmtId="0" fontId="0" fillId="0" borderId="0" xfId="1" applyNumberFormat="1" applyFont="1" applyFill="1" applyBorder="1"/>
    <xf numFmtId="0" fontId="0" fillId="0" borderId="0" xfId="0" applyBorder="1"/>
    <xf numFmtId="165" fontId="0" fillId="0" borderId="1" xfId="0" applyNumberFormat="1" applyFill="1" applyBorder="1" applyAlignment="1">
      <alignment horizontal="center" vertical="center" wrapText="1"/>
    </xf>
    <xf numFmtId="166" fontId="0" fillId="0" borderId="1" xfId="0" applyNumberFormat="1" applyFill="1" applyBorder="1" applyAlignment="1">
      <alignment horizontal="center" vertical="center" wrapText="1"/>
    </xf>
    <xf numFmtId="11" fontId="0" fillId="0" borderId="1" xfId="0" applyNumberFormat="1" applyFill="1" applyBorder="1" applyAlignment="1">
      <alignment horizontal="center" vertical="center" wrapText="1"/>
    </xf>
    <xf numFmtId="170" fontId="0" fillId="0" borderId="1" xfId="0" applyNumberFormat="1" applyFill="1" applyBorder="1" applyAlignment="1">
      <alignment horizontal="center" vertical="center" wrapText="1"/>
    </xf>
    <xf numFmtId="11" fontId="0" fillId="0" borderId="0" xfId="0" applyNumberFormat="1" applyFill="1"/>
    <xf numFmtId="164" fontId="0" fillId="0" borderId="0" xfId="1" applyNumberFormat="1" applyFont="1" applyFill="1"/>
    <xf numFmtId="0" fontId="0" fillId="0" borderId="1" xfId="0" applyFill="1" applyBorder="1"/>
    <xf numFmtId="11" fontId="0" fillId="0" borderId="0" xfId="0" applyNumberFormat="1" applyBorder="1" applyAlignment="1">
      <alignment horizontal="center" vertical="center" wrapText="1"/>
    </xf>
    <xf numFmtId="166" fontId="0" fillId="0" borderId="0" xfId="0" applyNumberFormat="1" applyBorder="1" applyAlignment="1">
      <alignment horizontal="center" vertical="center" wrapText="1"/>
    </xf>
    <xf numFmtId="168" fontId="0" fillId="0" borderId="1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1" fontId="0" fillId="0" borderId="0" xfId="0" applyNumberFormat="1" applyBorder="1" applyAlignment="1">
      <alignment horizontal="center" wrapText="1"/>
    </xf>
    <xf numFmtId="166" fontId="0" fillId="0" borderId="0" xfId="0" applyNumberFormat="1" applyBorder="1"/>
    <xf numFmtId="0" fontId="0" fillId="0" borderId="0" xfId="0" applyBorder="1" applyAlignment="1">
      <alignment horizontal="center" wrapText="1"/>
    </xf>
    <xf numFmtId="11" fontId="0" fillId="0" borderId="0" xfId="0" applyNumberFormat="1" applyBorder="1"/>
    <xf numFmtId="164" fontId="0" fillId="0" borderId="0" xfId="1" applyNumberFormat="1" applyFont="1" applyBorder="1"/>
    <xf numFmtId="2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9" fontId="0" fillId="0" borderId="1" xfId="0" applyNumberFormat="1" applyFill="1" applyBorder="1" applyAlignment="1">
      <alignment horizontal="center" vertical="center" wrapText="1"/>
    </xf>
    <xf numFmtId="166" fontId="0" fillId="0" borderId="0" xfId="0" applyNumberFormat="1" applyFill="1"/>
    <xf numFmtId="165" fontId="0" fillId="0" borderId="0" xfId="0" applyNumberFormat="1" applyBorder="1"/>
    <xf numFmtId="2" fontId="8" fillId="0" borderId="1" xfId="0" applyNumberFormat="1" applyFont="1" applyBorder="1"/>
    <xf numFmtId="9" fontId="0" fillId="0" borderId="1" xfId="1" applyNumberFormat="1" applyFont="1" applyBorder="1"/>
    <xf numFmtId="0" fontId="0" fillId="0" borderId="0" xfId="0" applyFill="1" applyAlignment="1">
      <alignment wrapText="1"/>
    </xf>
    <xf numFmtId="9" fontId="0" fillId="0" borderId="1" xfId="1" applyNumberFormat="1" applyFont="1" applyBorder="1" applyAlignment="1">
      <alignment horizontal="center" vertical="center"/>
    </xf>
  </cellXfs>
  <cellStyles count="2">
    <cellStyle name="Prozent" xfId="1" builtinId="5"/>
    <cellStyle name="Standard" xfId="0" builtinId="0"/>
  </cellStyles>
  <dxfs count="2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04DA7-3A1A-4652-8929-0C2A3451B830}">
  <sheetPr codeName="Feuil1"/>
  <dimension ref="A1:AU13"/>
  <sheetViews>
    <sheetView workbookViewId="0">
      <pane xSplit="1" topLeftCell="B1" activePane="topRight" state="frozen"/>
      <selection pane="topRight" activeCell="D25" sqref="D25"/>
    </sheetView>
  </sheetViews>
  <sheetFormatPr baseColWidth="10" defaultColWidth="11.453125" defaultRowHeight="14.5" x14ac:dyDescent="0.35"/>
  <cols>
    <col min="1" max="1" width="12.6328125" bestFit="1" customWidth="1"/>
    <col min="2" max="2" width="14.453125" customWidth="1"/>
    <col min="3" max="3" width="17" customWidth="1"/>
    <col min="4" max="6" width="34.90625" customWidth="1"/>
    <col min="7" max="7" width="36.54296875" customWidth="1"/>
    <col min="8" max="8" width="26.6328125" customWidth="1"/>
    <col min="9" max="10" width="26.36328125" customWidth="1"/>
    <col min="11" max="11" width="27.453125" customWidth="1"/>
    <col min="12" max="12" width="26.36328125" customWidth="1"/>
    <col min="13" max="14" width="27.08984375" customWidth="1"/>
    <col min="15" max="15" width="27.90625" customWidth="1"/>
    <col min="16" max="16" width="23.36328125" customWidth="1"/>
    <col min="17" max="17" width="26.90625" customWidth="1"/>
    <col min="18" max="35" width="22.36328125" customWidth="1"/>
    <col min="36" max="36" width="20.6328125" customWidth="1"/>
  </cols>
  <sheetData>
    <row r="1" spans="1:47" s="3" customFormat="1" ht="44.5" x14ac:dyDescent="0.45">
      <c r="A1" s="68"/>
      <c r="B1" s="3" t="s">
        <v>1</v>
      </c>
      <c r="C1" s="3" t="s">
        <v>53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t="s">
        <v>11</v>
      </c>
      <c r="N1" s="4" t="s">
        <v>12</v>
      </c>
      <c r="O1" t="s">
        <v>11</v>
      </c>
      <c r="P1" s="4" t="s">
        <v>13</v>
      </c>
      <c r="Q1" t="s">
        <v>11</v>
      </c>
      <c r="R1" s="4" t="s">
        <v>14</v>
      </c>
      <c r="S1" t="s">
        <v>11</v>
      </c>
      <c r="T1" s="4" t="s">
        <v>15</v>
      </c>
      <c r="U1" t="s">
        <v>11</v>
      </c>
      <c r="V1" s="4" t="s">
        <v>16</v>
      </c>
      <c r="W1" t="s">
        <v>11</v>
      </c>
      <c r="X1" s="4" t="s">
        <v>17</v>
      </c>
      <c r="Y1" t="s">
        <v>11</v>
      </c>
      <c r="Z1" s="5" t="s">
        <v>18</v>
      </c>
      <c r="AA1" t="s">
        <v>11</v>
      </c>
      <c r="AB1" s="3" t="s">
        <v>19</v>
      </c>
      <c r="AC1" t="s">
        <v>11</v>
      </c>
      <c r="AD1" s="3" t="s">
        <v>20</v>
      </c>
      <c r="AE1" t="s">
        <v>11</v>
      </c>
      <c r="AF1" s="3" t="s">
        <v>21</v>
      </c>
      <c r="AG1" t="s">
        <v>11</v>
      </c>
      <c r="AH1" s="3" t="s">
        <v>22</v>
      </c>
      <c r="AI1" t="s">
        <v>11</v>
      </c>
      <c r="AJ1" s="3" t="s">
        <v>23</v>
      </c>
      <c r="AK1" s="3" t="s">
        <v>24</v>
      </c>
      <c r="AL1" s="3" t="s">
        <v>25</v>
      </c>
      <c r="AM1" s="3" t="s">
        <v>24</v>
      </c>
      <c r="AN1" s="3" t="s">
        <v>26</v>
      </c>
      <c r="AO1" s="3" t="s">
        <v>27</v>
      </c>
      <c r="AS1" s="17" t="s">
        <v>28</v>
      </c>
      <c r="AT1" s="17" t="s">
        <v>29</v>
      </c>
      <c r="AU1" s="17" t="s">
        <v>30</v>
      </c>
    </row>
    <row r="2" spans="1:47" s="3" customFormat="1" x14ac:dyDescent="0.35">
      <c r="A2" s="68"/>
      <c r="B2" s="3" t="s">
        <v>35</v>
      </c>
      <c r="C2" s="3">
        <v>10</v>
      </c>
      <c r="M2"/>
      <c r="O2"/>
      <c r="Q2"/>
      <c r="S2"/>
      <c r="U2"/>
      <c r="W2"/>
      <c r="Y2"/>
      <c r="Z2" s="3">
        <v>3.9694774356278581E-4</v>
      </c>
      <c r="AA2">
        <v>2.330433161948472E-5</v>
      </c>
      <c r="AC2"/>
      <c r="AE2"/>
      <c r="AG2"/>
      <c r="AI2"/>
      <c r="AS2" s="17"/>
      <c r="AT2" s="17"/>
      <c r="AU2" s="17"/>
    </row>
    <row r="3" spans="1:47" x14ac:dyDescent="0.35">
      <c r="A3" s="41"/>
      <c r="B3" t="s">
        <v>42</v>
      </c>
      <c r="C3">
        <v>25</v>
      </c>
      <c r="D3">
        <f>L3/T3</f>
        <v>1.4269393345455405E-4</v>
      </c>
      <c r="E3">
        <f>D3*SQRT((L3/M3)^-2+(T3/U3)^-2)</f>
        <v>6.8114701337242058E-5</v>
      </c>
      <c r="F3">
        <f>N3/T3</f>
        <v>8.8060884731251E-3</v>
      </c>
      <c r="G3">
        <f>F3*SQRT((N3/O3)^-2+(T3/U3)^-2)</f>
        <v>1.6438943287075426E-3</v>
      </c>
      <c r="J3">
        <f>X3/V3</f>
        <v>2.5091306222827913E-2</v>
      </c>
      <c r="K3">
        <f>J3*SQRT((V3/W3)^-2+(X3/Y3)^-2)</f>
        <v>2.1498008574472255E-3</v>
      </c>
      <c r="L3" s="6">
        <v>6.0821271737986775E-6</v>
      </c>
      <c r="M3" s="7">
        <v>2.9012299999999998E-6</v>
      </c>
      <c r="N3" s="6">
        <v>3.7534707117964112E-4</v>
      </c>
      <c r="O3" s="7">
        <v>6.9742500000000005E-5</v>
      </c>
      <c r="P3" s="6"/>
      <c r="Q3" s="6"/>
      <c r="R3" s="6">
        <v>6.1486301428762002E-4</v>
      </c>
      <c r="S3" s="7">
        <v>4.9537499999999998E-5</v>
      </c>
      <c r="T3" s="6">
        <v>4.262358620687786E-2</v>
      </c>
      <c r="U3" s="6">
        <v>7.6685100000000003E-4</v>
      </c>
      <c r="V3" s="6">
        <v>1.281398E-3</v>
      </c>
      <c r="W3" s="7">
        <v>7.4800099999999996E-5</v>
      </c>
      <c r="X3" s="6">
        <v>3.2151949611319243E-5</v>
      </c>
      <c r="Y3" s="7">
        <v>2.0164700000000001E-6</v>
      </c>
      <c r="Z3" s="6">
        <v>4.5731912454429412E-4</v>
      </c>
      <c r="AA3" s="7">
        <v>2.5052E-5</v>
      </c>
      <c r="AB3" s="6">
        <f>L3+N3+P3+T3</f>
        <v>4.3005015405231301E-2</v>
      </c>
      <c r="AC3" s="6">
        <f>SQRT(SUMSQ(M3,O3,Q3,U3))</f>
        <v>7.7002135661471299E-4</v>
      </c>
      <c r="AJ3" s="2">
        <f>V3*LN(2)*6.02E+23*0.000001/($AT$6*$AU$6)</f>
        <v>2.9391967736613323</v>
      </c>
      <c r="AK3" s="21">
        <f>W3/V3</f>
        <v>5.8373822965230159E-2</v>
      </c>
      <c r="AL3" s="2">
        <f>(X3*LN(2)*6.02E+23*0.000001/($AT$7*$AU$7))</f>
        <v>0.26999163762551676</v>
      </c>
      <c r="AM3" s="21">
        <f>Y3/X3</f>
        <v>6.2716881071811975E-2</v>
      </c>
      <c r="AN3" s="2">
        <f>AJ3+AL3</f>
        <v>3.2091884112868492</v>
      </c>
      <c r="AO3" s="2">
        <f>SQRT((AK3*AJ3)^2+(AL3*AM3)^2)</f>
        <v>0.17240571628020282</v>
      </c>
      <c r="AS3" s="17" t="s">
        <v>32</v>
      </c>
      <c r="AT3" s="18">
        <v>234.04095029999999</v>
      </c>
    </row>
    <row r="4" spans="1:47" x14ac:dyDescent="0.35">
      <c r="A4" s="41"/>
      <c r="B4" t="s">
        <v>31</v>
      </c>
      <c r="C4">
        <v>30</v>
      </c>
      <c r="D4" s="23">
        <f>L4/T4</f>
        <v>5.940366972477065E-5</v>
      </c>
      <c r="E4" s="23">
        <f>D4*SQRT((M4/L4)^2+(U4/T4)^2)</f>
        <v>8.7741862462597944E-6</v>
      </c>
      <c r="F4" s="23">
        <f>N4/T4</f>
        <v>9.1513761467889899E-3</v>
      </c>
      <c r="G4" s="23">
        <f>F4*SQRT((O4/N4)^2+(U4/T4)^2)</f>
        <v>1.7716029221652193E-3</v>
      </c>
      <c r="J4" s="23">
        <f>X4/V4</f>
        <v>2.256281407035176E-2</v>
      </c>
      <c r="K4" s="23">
        <f>J4*SQRT((W4/V4)^2+(Y4/X4)^2)</f>
        <v>4.3188115593434575E-3</v>
      </c>
      <c r="L4">
        <v>2.5900000000000002E-6</v>
      </c>
      <c r="M4">
        <v>2.8999999999999998E-7</v>
      </c>
      <c r="N4">
        <v>3.9899999999999999E-4</v>
      </c>
      <c r="O4">
        <v>6.7000000000000002E-5</v>
      </c>
      <c r="T4">
        <v>4.36E-2</v>
      </c>
      <c r="U4">
        <v>4.1999999999999997E-3</v>
      </c>
      <c r="V4">
        <v>1.99E-3</v>
      </c>
      <c r="W4">
        <v>1.4999999999999999E-4</v>
      </c>
      <c r="X4">
        <v>4.49E-5</v>
      </c>
      <c r="Y4">
        <v>7.9000000000000006E-6</v>
      </c>
      <c r="Z4">
        <v>4.37E-4</v>
      </c>
      <c r="AA4">
        <v>3.0000000000000001E-5</v>
      </c>
      <c r="AB4" s="6">
        <f>L4+N4+P4+T4</f>
        <v>4.400159E-2</v>
      </c>
      <c r="AC4" s="6">
        <f>SQRT(SUMSQ(M4,O4,Q4,U4))</f>
        <v>4.2005343807782359E-3</v>
      </c>
      <c r="AJ4" s="2">
        <f t="shared" ref="AJ4:AJ11" si="0">V4*LN(2)*6.02E+23*0.000001/($AT$6*$AU$6)</f>
        <v>4.5645471427191637</v>
      </c>
      <c r="AK4" s="21">
        <f>W4/V4</f>
        <v>7.5376884422110546E-2</v>
      </c>
      <c r="AL4" s="2">
        <f t="shared" ref="AL4:AL11" si="1">(X4*LN(2)*6.02E+23*0.000001/($AT$7*$AU$7))</f>
        <v>0.37704166235436853</v>
      </c>
      <c r="AM4" s="21">
        <f>Y4/X4</f>
        <v>0.17594654788418709</v>
      </c>
      <c r="AN4" s="2">
        <f>AJ4+AL4</f>
        <v>4.9415888050735326</v>
      </c>
      <c r="AO4" s="2">
        <f>SQRT((AK4*AJ4)^2+(AL4*AM4)^2)</f>
        <v>0.3503984788811263</v>
      </c>
      <c r="AS4" s="17" t="s">
        <v>34</v>
      </c>
      <c r="AT4" s="19">
        <v>235.04392809999999</v>
      </c>
    </row>
    <row r="5" spans="1:47" x14ac:dyDescent="0.35">
      <c r="A5" s="41"/>
      <c r="B5" t="s">
        <v>31</v>
      </c>
      <c r="C5">
        <v>33</v>
      </c>
      <c r="D5" s="23">
        <f>L5/T5</f>
        <v>6.5532879818594101E-5</v>
      </c>
      <c r="E5" s="23">
        <f>D5*SQRT((M5/L5)^2+(U5/T5)^2)</f>
        <v>1.0628847757987915E-5</v>
      </c>
      <c r="F5" s="23">
        <f>N5/T5</f>
        <v>8.5941043083900218E-3</v>
      </c>
      <c r="G5" s="23">
        <f>F5*SQRT((O5/N5)^2+(U5/T5)^2)</f>
        <v>1.0025205910225733E-3</v>
      </c>
      <c r="L5" s="22">
        <v>2.8899999999999999E-6</v>
      </c>
      <c r="M5" s="22">
        <f>0.000000666/1.65</f>
        <v>4.0363636363636365E-7</v>
      </c>
      <c r="N5" s="22">
        <v>3.79E-4</v>
      </c>
      <c r="O5" s="22">
        <f>0.0000516/1.65</f>
        <v>3.1272727272727272E-5</v>
      </c>
      <c r="R5" s="7"/>
      <c r="S5" s="7"/>
      <c r="T5" s="2">
        <v>4.41E-2</v>
      </c>
      <c r="U5" s="2">
        <f>0.006/1.65</f>
        <v>3.6363636363636368E-3</v>
      </c>
      <c r="V5" s="22">
        <v>1.0399999999999999E-3</v>
      </c>
      <c r="W5" s="22">
        <f>0.000058/1.65</f>
        <v>3.5151515151515151E-5</v>
      </c>
      <c r="Z5" s="2"/>
      <c r="AA5" s="2"/>
      <c r="AB5" s="6">
        <f>L5+N5+P5+T5</f>
        <v>4.4481890000000003E-2</v>
      </c>
      <c r="AC5" s="6">
        <f>SQRT(SUMSQ(M5,O5,Q5,U5))</f>
        <v>3.6364981290055907E-3</v>
      </c>
      <c r="AJ5" s="2"/>
      <c r="AK5" s="21"/>
      <c r="AL5" s="2"/>
      <c r="AM5" s="21"/>
      <c r="AN5" s="2"/>
      <c r="AO5" s="2"/>
      <c r="AS5" s="17" t="s">
        <v>36</v>
      </c>
      <c r="AT5" s="19">
        <v>236.0455661</v>
      </c>
    </row>
    <row r="6" spans="1:47" x14ac:dyDescent="0.35">
      <c r="A6" s="41"/>
      <c r="B6" t="s">
        <v>35</v>
      </c>
      <c r="C6">
        <v>40</v>
      </c>
      <c r="N6" s="6">
        <v>1.1010180754602807E-2</v>
      </c>
      <c r="O6" s="6">
        <f>0.00100092552314571/2</f>
        <v>5.0046276157285504E-4</v>
      </c>
      <c r="R6" s="6">
        <v>6.2639169580551283E-4</v>
      </c>
      <c r="S6" s="6">
        <f>0.0000269002568750834/2</f>
        <v>1.3450128437541699E-5</v>
      </c>
      <c r="Z6" s="6">
        <v>5.1566673698615235E-4</v>
      </c>
      <c r="AA6" s="6">
        <f>0.0000260198812240719/2</f>
        <v>1.300994061203595E-5</v>
      </c>
      <c r="AJ6" s="2"/>
      <c r="AK6" s="21"/>
      <c r="AL6" s="2"/>
      <c r="AM6" s="21"/>
      <c r="AN6" s="2"/>
      <c r="AO6" s="2"/>
      <c r="AS6" s="17" t="s">
        <v>38</v>
      </c>
      <c r="AT6" s="19">
        <v>239.05216160000001</v>
      </c>
      <c r="AU6" s="20">
        <v>761000000000</v>
      </c>
    </row>
    <row r="7" spans="1:47" x14ac:dyDescent="0.35">
      <c r="A7" s="41"/>
      <c r="B7" t="s">
        <v>33</v>
      </c>
      <c r="C7">
        <v>45</v>
      </c>
      <c r="D7">
        <v>5.5769432008593436E-5</v>
      </c>
      <c r="E7">
        <f>1.35281515758386E-06/2</f>
        <v>6.7640757879193002E-7</v>
      </c>
      <c r="F7">
        <v>1.0227462232538231E-2</v>
      </c>
      <c r="G7">
        <f>0.00027300509014701/2</f>
        <v>1.3650254507350501E-4</v>
      </c>
      <c r="H7">
        <v>7.3843304529339792E-5</v>
      </c>
      <c r="I7">
        <f>2.26977041581382E-06/2</f>
        <v>1.1348852079069101E-6</v>
      </c>
      <c r="J7">
        <v>2.2533646235075526E-2</v>
      </c>
      <c r="K7">
        <f>0.000353031314309873/2</f>
        <v>1.7651565715493651E-4</v>
      </c>
      <c r="L7">
        <v>1.1728888835326091E-6</v>
      </c>
      <c r="M7">
        <f>5.31562764404786E-08/2</f>
        <v>2.6578138220239299E-8</v>
      </c>
      <c r="N7">
        <v>2.160133230930488E-4</v>
      </c>
      <c r="O7">
        <f>9.03155666253067E-06/2</f>
        <v>4.5157783312653351E-6</v>
      </c>
      <c r="P7">
        <v>1.5662746453236038E-6</v>
      </c>
      <c r="Q7">
        <f>7.67142116040267E-08/2</f>
        <v>3.8357105802013352E-8</v>
      </c>
      <c r="R7">
        <v>5.6716871142371221E-4</v>
      </c>
      <c r="S7">
        <f>0.0000347584006095491/2</f>
        <v>1.7379200304774551E-5</v>
      </c>
      <c r="T7">
        <v>2.139054E-2</v>
      </c>
      <c r="U7">
        <f>0.000816691187493654/2</f>
        <v>4.0834559374682699E-4</v>
      </c>
      <c r="V7">
        <v>1.0467977527102103E-3</v>
      </c>
      <c r="W7">
        <f>0.0000297752522427639/2</f>
        <v>1.488762612138195E-5</v>
      </c>
      <c r="X7">
        <v>2.3627615900517089E-5</v>
      </c>
      <c r="Y7">
        <f>6.80867553445841E-07/2</f>
        <v>3.4043377672292052E-7</v>
      </c>
      <c r="Z7">
        <v>4.0763201266614071E-4</v>
      </c>
      <c r="AA7">
        <f>0.0000186197199863185/2</f>
        <v>9.3098599931592494E-6</v>
      </c>
      <c r="AB7" s="6">
        <f>L7+N7+P7+T7</f>
        <v>2.1609292486621905E-2</v>
      </c>
      <c r="AC7" s="6">
        <f>SQRT(SUMSQ(M7,O7,Q7,U7))</f>
        <v>4.0837056500689519E-4</v>
      </c>
      <c r="AJ7" s="2">
        <f t="shared" si="0"/>
        <v>2.4010842669036343</v>
      </c>
      <c r="AK7" s="21">
        <f>W7/V7</f>
        <v>1.4222065420791324E-2</v>
      </c>
      <c r="AL7" s="2">
        <f t="shared" si="1"/>
        <v>0.19840970103789474</v>
      </c>
      <c r="AM7" s="21">
        <f>Y7/X7</f>
        <v>1.4408299938356038E-2</v>
      </c>
      <c r="AN7" s="2">
        <f>AJ7+AL7</f>
        <v>2.599493967941529</v>
      </c>
      <c r="AO7" s="2">
        <f>SQRT((AK7*AJ7)^2+(AL7*AM7)^2)</f>
        <v>3.4267829213816749E-2</v>
      </c>
      <c r="AP7" s="2"/>
      <c r="AS7" s="17" t="s">
        <v>39</v>
      </c>
      <c r="AT7" s="19">
        <v>240.05381170000001</v>
      </c>
      <c r="AU7" s="20">
        <v>207000000000</v>
      </c>
    </row>
    <row r="8" spans="1:47" x14ac:dyDescent="0.35">
      <c r="A8" s="41"/>
      <c r="B8" t="s">
        <v>37</v>
      </c>
      <c r="C8">
        <v>50</v>
      </c>
      <c r="J8" s="23">
        <f>X8/V8</f>
        <v>2.2540354457464103E-2</v>
      </c>
      <c r="K8" s="23">
        <f>J8*SQRT((W8/V8)^2+(Y8/X8)^2)</f>
        <v>1.6932542928782127E-3</v>
      </c>
      <c r="P8">
        <v>2.4480214116608754E-6</v>
      </c>
      <c r="Q8">
        <v>3.9572195690334576E-8</v>
      </c>
      <c r="R8">
        <v>4.5355637299674664E-4</v>
      </c>
      <c r="S8">
        <v>2.1055451152820564E-5</v>
      </c>
      <c r="V8">
        <v>1.0255388898028355E-3</v>
      </c>
      <c r="W8">
        <v>6.8154109406629032E-5</v>
      </c>
      <c r="X8">
        <v>2.3116010086070129E-5</v>
      </c>
      <c r="Y8">
        <v>8.0960525459887151E-7</v>
      </c>
      <c r="Z8">
        <v>4.3175028594547862E-4</v>
      </c>
      <c r="AA8">
        <v>1.1883046639551707E-5</v>
      </c>
      <c r="AJ8" s="2">
        <f t="shared" si="0"/>
        <v>2.3523219141693046</v>
      </c>
      <c r="AK8" s="21">
        <f>W8/V8</f>
        <v>6.6456874609340244E-2</v>
      </c>
      <c r="AL8" s="2">
        <f t="shared" si="1"/>
        <v>0.19411356057577353</v>
      </c>
      <c r="AM8" s="21">
        <f>Y8/X8</f>
        <v>3.5023572475716531E-2</v>
      </c>
      <c r="AN8" s="2">
        <f>AJ8+AL8</f>
        <v>2.5464354747450781</v>
      </c>
      <c r="AO8" s="2">
        <f>SQRT((AK8*AJ8)^2+(AL8*AM8)^2)</f>
        <v>0.15647572381513863</v>
      </c>
      <c r="AP8" s="2"/>
      <c r="AU8" s="17"/>
    </row>
    <row r="9" spans="1:47" x14ac:dyDescent="0.35">
      <c r="A9" s="41"/>
      <c r="B9" t="s">
        <v>31</v>
      </c>
      <c r="C9">
        <v>53</v>
      </c>
      <c r="J9" s="23"/>
      <c r="K9" s="23"/>
      <c r="R9">
        <v>5.6490539437675086E-4</v>
      </c>
      <c r="S9">
        <f>0.0000499576199108691/2</f>
        <v>2.497880995543455E-5</v>
      </c>
      <c r="V9">
        <v>8.5842250665545943E-3</v>
      </c>
      <c r="W9">
        <v>5.7983846310399238E-4</v>
      </c>
      <c r="Z9">
        <v>4.4407263955749388E-4</v>
      </c>
      <c r="AA9">
        <f>0.0000431299243320222/2</f>
        <v>2.1564962166011099E-5</v>
      </c>
      <c r="AB9">
        <v>3.4610000000000002E-2</v>
      </c>
      <c r="AC9">
        <f>0.00124/2</f>
        <v>6.2E-4</v>
      </c>
      <c r="AJ9" s="2"/>
      <c r="AK9" s="21"/>
      <c r="AL9" s="2"/>
      <c r="AM9" s="21"/>
      <c r="AN9" s="2"/>
      <c r="AO9" s="2"/>
      <c r="AP9" s="2"/>
      <c r="AU9" s="17"/>
    </row>
    <row r="10" spans="1:47" x14ac:dyDescent="0.35">
      <c r="A10" s="41"/>
      <c r="B10" t="s">
        <v>41</v>
      </c>
      <c r="C10">
        <v>60</v>
      </c>
      <c r="Z10" s="6">
        <v>4.139526558375076E-4</v>
      </c>
      <c r="AA10" s="6">
        <f>0.0000520397624481438/2</f>
        <v>2.60198812240719E-5</v>
      </c>
      <c r="AJ10" s="2"/>
      <c r="AL10" s="2"/>
      <c r="AN10">
        <v>2.73</v>
      </c>
      <c r="AO10">
        <f>0.38/2</f>
        <v>0.19</v>
      </c>
      <c r="AP10" s="2"/>
    </row>
    <row r="11" spans="1:47" x14ac:dyDescent="0.35">
      <c r="A11" s="41"/>
      <c r="B11" t="s">
        <v>31</v>
      </c>
      <c r="C11">
        <v>65</v>
      </c>
      <c r="D11">
        <v>5.7000000000000003E-5</v>
      </c>
      <c r="E11">
        <v>1.3999999999999999E-6</v>
      </c>
      <c r="J11">
        <v>2.3699999999999999E-2</v>
      </c>
      <c r="K11">
        <v>1.1999999999999999E-3</v>
      </c>
      <c r="L11">
        <v>1.7540000000000001E-6</v>
      </c>
      <c r="M11">
        <v>3.5000000000000002E-8</v>
      </c>
      <c r="N11">
        <v>3.0530999999999999E-4</v>
      </c>
      <c r="O11">
        <v>4.7090000000000001E-6</v>
      </c>
      <c r="R11">
        <v>5.3138600000000001E-4</v>
      </c>
      <c r="S11">
        <v>1.5969999999999999E-6</v>
      </c>
      <c r="T11">
        <v>3.0755161999999999E-2</v>
      </c>
      <c r="U11">
        <v>4.0264199999999998E-4</v>
      </c>
      <c r="V11">
        <v>1.111688E-3</v>
      </c>
      <c r="W11">
        <v>2.1922000000000001E-5</v>
      </c>
      <c r="X11">
        <v>2.6319E-5</v>
      </c>
      <c r="Y11">
        <v>1.204E-6</v>
      </c>
      <c r="Z11">
        <v>4.9631600000000001E-4</v>
      </c>
      <c r="AA11">
        <v>6.7660000000000001E-6</v>
      </c>
      <c r="AB11">
        <v>3.1062200000000002E-2</v>
      </c>
      <c r="AC11">
        <v>4.0269999999999998E-4</v>
      </c>
      <c r="AD11">
        <v>5.3140000000000001E-4</v>
      </c>
      <c r="AE11">
        <v>1.5999999999999999E-6</v>
      </c>
      <c r="AF11">
        <v>1.1379999999999999E-3</v>
      </c>
      <c r="AG11">
        <v>2.1999999999999999E-5</v>
      </c>
      <c r="AH11">
        <v>4.9629999999999997E-4</v>
      </c>
      <c r="AI11">
        <v>6.8000000000000001E-6</v>
      </c>
      <c r="AJ11" s="2">
        <f t="shared" si="0"/>
        <v>2.5499257708518503</v>
      </c>
      <c r="AK11" s="21">
        <f>W11/V11</f>
        <v>1.9719561603615404E-2</v>
      </c>
      <c r="AL11" s="2">
        <f t="shared" si="1"/>
        <v>0.22101023410923445</v>
      </c>
      <c r="AM11" s="21">
        <f>Y11/X11</f>
        <v>4.5746418936889702E-2</v>
      </c>
      <c r="AN11" s="2">
        <f>AJ11+AL11</f>
        <v>2.7709360049610847</v>
      </c>
      <c r="AO11" s="2">
        <f>SQRT((AK11*AJ11)^2+(AL11*AM11)^2)</f>
        <v>5.1289793209651845E-2</v>
      </c>
    </row>
    <row r="12" spans="1:47" x14ac:dyDescent="0.35">
      <c r="A12" s="41"/>
      <c r="B12" t="s">
        <v>40</v>
      </c>
      <c r="C12">
        <v>73</v>
      </c>
      <c r="D12">
        <v>5.5177413423465557E-5</v>
      </c>
      <c r="E12">
        <f>4.71097916535899E-07</f>
        <v>4.7109791653589899E-7</v>
      </c>
      <c r="F12">
        <v>1.002777618197424E-2</v>
      </c>
      <c r="G12">
        <f>0.0000169921266614373</f>
        <v>1.6992126661437299E-5</v>
      </c>
      <c r="H12">
        <v>6.7486534240829632E-5</v>
      </c>
      <c r="I12">
        <f>7.29607154622565E-07</f>
        <v>7.2960715462256496E-7</v>
      </c>
      <c r="L12">
        <f>0.001893/1000</f>
        <v>1.8929999999999999E-6</v>
      </c>
      <c r="M12">
        <f>0.000016/1000</f>
        <v>1.5999999999999998E-8</v>
      </c>
      <c r="N12">
        <f>0.34542/1000</f>
        <v>3.4541999999999998E-4</v>
      </c>
      <c r="O12">
        <f>0.00058/1000</f>
        <v>5.7999999999999995E-7</v>
      </c>
      <c r="P12">
        <f>0.002335/1000</f>
        <v>2.3349999999999997E-6</v>
      </c>
      <c r="Q12">
        <f>0.000026/1000</f>
        <v>2.5999999999999998E-8</v>
      </c>
      <c r="T12">
        <f>34.887/1000</f>
        <v>3.4887000000000001E-2</v>
      </c>
      <c r="U12">
        <f>0.058/1000</f>
        <v>5.8E-5</v>
      </c>
      <c r="AB12" s="38">
        <v>3.6400000000000002E-2</v>
      </c>
      <c r="AC12">
        <f>0.00011</f>
        <v>1.1E-4</v>
      </c>
      <c r="AH12" s="6"/>
      <c r="AI12" s="6"/>
      <c r="AJ12" s="2"/>
      <c r="AK12" s="21"/>
      <c r="AL12" s="2"/>
      <c r="AM12" s="21"/>
      <c r="AN12" s="2"/>
      <c r="AO12" s="2"/>
      <c r="AP12" s="2"/>
    </row>
    <row r="13" spans="1:47" x14ac:dyDescent="0.35">
      <c r="N13" s="6"/>
      <c r="O13" s="6"/>
      <c r="R13" s="7"/>
      <c r="S13" s="7"/>
      <c r="Z13" s="7"/>
      <c r="AA13" s="7"/>
      <c r="AB13" s="7"/>
      <c r="AJ13" s="39"/>
      <c r="AK13" s="21"/>
      <c r="AL13" s="2"/>
      <c r="AM13" s="21"/>
      <c r="AN13" s="2"/>
      <c r="AO13" s="2"/>
      <c r="AU13" s="17"/>
    </row>
  </sheetData>
  <sortState xmlns:xlrd2="http://schemas.microsoft.com/office/spreadsheetml/2017/richdata2" ref="A3:AU13">
    <sortCondition ref="C3:C13"/>
  </sortState>
  <conditionalFormatting sqref="R5:S5">
    <cfRule type="expression" dxfId="1" priority="48">
      <formula>R5=""</formula>
    </cfRule>
  </conditionalFormatting>
  <conditionalFormatting sqref="AN10:AP10">
    <cfRule type="expression" dxfId="0" priority="47">
      <formula>AN10=""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7CBFE-CD0F-4095-B1EF-FDCEED7131E2}">
  <dimension ref="B3:O29"/>
  <sheetViews>
    <sheetView zoomScaleNormal="100" workbookViewId="0">
      <selection activeCell="I6" sqref="I6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0" t="str">
        <f>Results!D1</f>
        <v>isotope ratio 234U/238U in mol/mol</v>
      </c>
      <c r="D3" s="10" t="str">
        <f>Results!E1</f>
        <v>uc(234U/238U) in mol/mol</v>
      </c>
      <c r="E3" s="10" t="s">
        <v>43</v>
      </c>
      <c r="F3" s="4" t="s">
        <v>44</v>
      </c>
      <c r="G3" s="1" t="s">
        <v>45</v>
      </c>
      <c r="H3" s="10" t="s">
        <v>46</v>
      </c>
      <c r="I3" s="10" t="s">
        <v>49</v>
      </c>
      <c r="J3" s="10" t="s">
        <v>52</v>
      </c>
      <c r="K3" s="10" t="s">
        <v>50</v>
      </c>
      <c r="L3" s="10" t="s">
        <v>52</v>
      </c>
      <c r="N3" s="42"/>
      <c r="O3" s="42"/>
    </row>
    <row r="4" spans="2:15" ht="15" customHeight="1" x14ac:dyDescent="0.35">
      <c r="B4" s="1">
        <f>Results!C3</f>
        <v>25</v>
      </c>
      <c r="C4" s="11">
        <f>IF(Results!D3="","/",Results!D3)</f>
        <v>1.4269393345455405E-4</v>
      </c>
      <c r="D4" s="26">
        <f>IF(Results!E3="","/",Results!E3)</f>
        <v>6.8114701337242058E-5</v>
      </c>
      <c r="E4" s="69">
        <f t="shared" ref="E4:E13" si="0">IF(C4="/","/",D4/C4)</f>
        <v>0.47734826343500864</v>
      </c>
      <c r="F4" s="16">
        <v>5.5420702773391749E-5</v>
      </c>
      <c r="G4" s="14">
        <f>H4*F4</f>
        <v>2.5493523275760206E-6</v>
      </c>
      <c r="H4" s="15">
        <v>4.5999999999999999E-2</v>
      </c>
      <c r="I4" s="67">
        <f>IF(C4="/","/",(C4-F4)/F4)</f>
        <v>1.5747405989781744</v>
      </c>
      <c r="J4" s="15" t="str">
        <f>IF(I4="/","/",IF(ABS(I4)&lt;15%,"S",IF(ABS(I4)&lt;20%,"D","NS")))</f>
        <v>NS</v>
      </c>
      <c r="K4" s="25">
        <f>IF(C4="/","/",(C4-F4)/SQRT(SUMSQ(D4,G4)))</f>
        <v>1.2803721763331068</v>
      </c>
      <c r="L4" s="15" t="str">
        <f>IF(K4="/","/",IF(ABS(K4)&lt;2,"S",IF(ABS(K4)&lt;3,"D","NS")))</f>
        <v>S</v>
      </c>
    </row>
    <row r="5" spans="2:15" ht="15" customHeight="1" x14ac:dyDescent="0.35">
      <c r="B5" s="1">
        <f>Results!C4</f>
        <v>30</v>
      </c>
      <c r="C5" s="11">
        <f>IF(Results!D4="","/",Results!D4)</f>
        <v>5.940366972477065E-5</v>
      </c>
      <c r="D5" s="26">
        <f>IF(Results!E4="","/",Results!E4)</f>
        <v>8.7741862462597944E-6</v>
      </c>
      <c r="E5" s="27">
        <f t="shared" si="0"/>
        <v>0.14770444800653551</v>
      </c>
      <c r="F5" s="16">
        <v>5.5420702773391749E-5</v>
      </c>
      <c r="G5" s="14">
        <f t="shared" ref="G5:G13" si="1">H5*F5</f>
        <v>2.5493523275760206E-6</v>
      </c>
      <c r="H5" s="15">
        <v>4.5999999999999999E-2</v>
      </c>
      <c r="I5" s="15">
        <f>IF(C5="/","/",(C5-F5)/F5)</f>
        <v>7.1867853564844708E-2</v>
      </c>
      <c r="J5" s="15" t="str">
        <f>IF(I5="/","/",IF(ABS(I5)&lt;15%,"S",IF(ABS(I5)&lt;20%,"D","NS")))</f>
        <v>S</v>
      </c>
      <c r="K5" s="25">
        <f>IF(C5="/","/",(C5-F5)/SQRT(SUMSQ(D5,G5)))</f>
        <v>0.43591425218044755</v>
      </c>
      <c r="L5" s="15" t="str">
        <f t="shared" ref="L5:L13" si="2">IF(K5="/","/",IF(ABS(K5)&lt;2,"S",IF(ABS(K5)&lt;3,"D","NS")))</f>
        <v>S</v>
      </c>
    </row>
    <row r="6" spans="2:15" ht="15" customHeight="1" x14ac:dyDescent="0.35">
      <c r="B6" s="51">
        <f>Results!C5</f>
        <v>33</v>
      </c>
      <c r="C6" s="46">
        <f>IF(Results!D5="","/",Results!D5)</f>
        <v>6.5532879818594101E-5</v>
      </c>
      <c r="D6" s="46">
        <f>IF(Results!E5="","/",Results!E5)</f>
        <v>1.0628847757987915E-5</v>
      </c>
      <c r="E6" s="27">
        <f t="shared" si="0"/>
        <v>0.16219106786410625</v>
      </c>
      <c r="F6" s="16">
        <v>5.5420702773391749E-5</v>
      </c>
      <c r="G6" s="14">
        <f t="shared" si="1"/>
        <v>2.5493523275760206E-6</v>
      </c>
      <c r="H6" s="15">
        <v>4.5999999999999999E-2</v>
      </c>
      <c r="I6" s="67">
        <f>IF(C6="/","/",(C6-F6)/F6)</f>
        <v>0.18246208617291929</v>
      </c>
      <c r="J6" s="15" t="str">
        <f t="shared" ref="J6:J13" si="3">IF(I6="/","/",IF(ABS(I6)&lt;15%,"S",IF(ABS(I6)&lt;20%,"D","NS")))</f>
        <v>D</v>
      </c>
      <c r="K6" s="25">
        <f>IF(C6="/","/",(C6-F6)/SQRT(SUMSQ(D6,G6)))</f>
        <v>0.92515035789270195</v>
      </c>
      <c r="L6" s="15" t="str">
        <f t="shared" si="2"/>
        <v>S</v>
      </c>
    </row>
    <row r="7" spans="2:15" ht="15" customHeight="1" x14ac:dyDescent="0.35">
      <c r="B7" s="51">
        <f>Results!C6</f>
        <v>40</v>
      </c>
      <c r="C7" s="47" t="str">
        <f>IF(Results!D6="","/",Results!D6)</f>
        <v>/</v>
      </c>
      <c r="D7" s="46" t="str">
        <f>IF(Results!E6="","/",Results!E6)</f>
        <v>/</v>
      </c>
      <c r="E7" s="34" t="str">
        <f t="shared" si="0"/>
        <v>/</v>
      </c>
      <c r="F7" s="16">
        <v>5.5420702773391749E-5</v>
      </c>
      <c r="G7" s="14">
        <f t="shared" si="1"/>
        <v>2.5493523275760206E-6</v>
      </c>
      <c r="H7" s="15">
        <v>4.5999999999999999E-2</v>
      </c>
      <c r="I7" s="15" t="str">
        <f>IF(C7="/","/",(C7-F7)/F7)</f>
        <v>/</v>
      </c>
      <c r="J7" s="15" t="str">
        <f t="shared" si="3"/>
        <v>/</v>
      </c>
      <c r="K7" s="25" t="str">
        <f>IF(C7="/","/",(C7-F7)/SQRT(SUMSQ(D7,G7)))</f>
        <v>/</v>
      </c>
      <c r="L7" s="15" t="str">
        <f t="shared" si="2"/>
        <v>/</v>
      </c>
    </row>
    <row r="8" spans="2:15" ht="15" customHeight="1" x14ac:dyDescent="0.35">
      <c r="B8" s="51">
        <f>Results!C7</f>
        <v>45</v>
      </c>
      <c r="C8" s="45">
        <f>IF(Results!D7="","/",Results!D7)</f>
        <v>5.5769432008593436E-5</v>
      </c>
      <c r="D8" s="46">
        <f>IF(Results!E7="","/",Results!E7)</f>
        <v>6.7640757879193002E-7</v>
      </c>
      <c r="E8" s="34">
        <f t="shared" si="0"/>
        <v>1.2128643854355614E-2</v>
      </c>
      <c r="F8" s="16">
        <v>5.5420702773391749E-5</v>
      </c>
      <c r="G8" s="14">
        <f t="shared" si="1"/>
        <v>2.5493523275760206E-6</v>
      </c>
      <c r="H8" s="15">
        <v>4.5999999999999999E-2</v>
      </c>
      <c r="I8" s="15">
        <f>IF(C8="/","/",(C8-F8)/F8)</f>
        <v>6.2924000914892338E-3</v>
      </c>
      <c r="J8" s="15" t="str">
        <f t="shared" si="3"/>
        <v>S</v>
      </c>
      <c r="K8" s="25">
        <f>IF(C8="/","/",(C8-F8)/SQRT(SUMSQ(D8,G8)))</f>
        <v>0.13221659084923459</v>
      </c>
      <c r="L8" s="15" t="str">
        <f t="shared" si="2"/>
        <v>S</v>
      </c>
    </row>
    <row r="9" spans="2:15" ht="15" customHeight="1" x14ac:dyDescent="0.35">
      <c r="B9" s="51">
        <f>Results!C8</f>
        <v>50</v>
      </c>
      <c r="C9" s="47" t="str">
        <f>IF(Results!D8="","/",Results!D8)</f>
        <v>/</v>
      </c>
      <c r="D9" s="46" t="str">
        <f>IF(Results!E8="","/",Results!E8)</f>
        <v>/</v>
      </c>
      <c r="E9" s="34" t="str">
        <f t="shared" si="0"/>
        <v>/</v>
      </c>
      <c r="F9" s="16">
        <v>5.5420702773391749E-5</v>
      </c>
      <c r="G9" s="14">
        <f t="shared" si="1"/>
        <v>2.5493523275760206E-6</v>
      </c>
      <c r="H9" s="15">
        <v>4.5999999999999999E-2</v>
      </c>
      <c r="I9" s="15" t="str">
        <f>IF(C9="/","/",(C9-F9)/F9)</f>
        <v>/</v>
      </c>
      <c r="J9" s="15" t="str">
        <f t="shared" si="3"/>
        <v>/</v>
      </c>
      <c r="K9" s="25" t="str">
        <f>IF(C9="/","/",(C9-F9)/SQRT(SUMSQ(D9,G9)))</f>
        <v>/</v>
      </c>
      <c r="L9" s="15" t="str">
        <f t="shared" si="2"/>
        <v>/</v>
      </c>
    </row>
    <row r="10" spans="2:15" ht="15" customHeight="1" x14ac:dyDescent="0.35">
      <c r="B10" s="51">
        <f>Results!C9</f>
        <v>53</v>
      </c>
      <c r="C10" s="47" t="str">
        <f>IF(Results!D9="","/",Results!D9)</f>
        <v>/</v>
      </c>
      <c r="D10" s="46" t="str">
        <f>IF(Results!E9="","/",Results!E9)</f>
        <v>/</v>
      </c>
      <c r="E10" s="34" t="str">
        <f t="shared" ref="E10" si="4">IF(C10="/","/",D10/C10)</f>
        <v>/</v>
      </c>
      <c r="F10" s="16">
        <v>5.5420702773391749E-5</v>
      </c>
      <c r="G10" s="14">
        <f t="shared" ref="G10" si="5">H10*F10</f>
        <v>2.5493523275760206E-6</v>
      </c>
      <c r="H10" s="15">
        <v>4.5999999999999999E-2</v>
      </c>
      <c r="I10" s="15" t="str">
        <f>IF(C10="/","/",(C10-F10)/F10)</f>
        <v>/</v>
      </c>
      <c r="J10" s="15" t="str">
        <f t="shared" ref="J10" si="6">IF(I10="/","/",IF(ABS(I10)&lt;15%,"S",IF(ABS(I10)&lt;20%,"D","NS")))</f>
        <v>/</v>
      </c>
      <c r="K10" s="25" t="str">
        <f>IF(C10="/","/",(C10-F10)/SQRT(SUMSQ(D10,G10)))</f>
        <v>/</v>
      </c>
      <c r="L10" s="15" t="str">
        <f t="shared" ref="L10" si="7">IF(K10="/","/",IF(ABS(K10)&lt;2,"S",IF(ABS(K10)&lt;3,"D","NS")))</f>
        <v>/</v>
      </c>
    </row>
    <row r="11" spans="2:15" ht="15" customHeight="1" x14ac:dyDescent="0.35">
      <c r="B11" s="51">
        <f>Results!C10</f>
        <v>60</v>
      </c>
      <c r="C11" s="47" t="str">
        <f>IF(Results!D10="","/",Results!D10)</f>
        <v>/</v>
      </c>
      <c r="D11" s="46" t="str">
        <f>IF(Results!E10="","/",Results!E10)</f>
        <v>/</v>
      </c>
      <c r="E11" s="34" t="str">
        <f t="shared" si="0"/>
        <v>/</v>
      </c>
      <c r="F11" s="16">
        <v>5.5420702773391749E-5</v>
      </c>
      <c r="G11" s="14">
        <f t="shared" si="1"/>
        <v>2.5493523275760206E-6</v>
      </c>
      <c r="H11" s="15">
        <v>4.5999999999999999E-2</v>
      </c>
      <c r="I11" s="15" t="str">
        <f>IF(C11="/","/",(C11-F11)/F11)</f>
        <v>/</v>
      </c>
      <c r="J11" s="15" t="str">
        <f t="shared" si="3"/>
        <v>/</v>
      </c>
      <c r="K11" s="25" t="str">
        <f>IF(C11="/","/",(C11-F11)/SQRT(SUMSQ(D11,G11)))</f>
        <v>/</v>
      </c>
      <c r="L11" s="15" t="str">
        <f t="shared" si="2"/>
        <v>/</v>
      </c>
    </row>
    <row r="12" spans="2:15" ht="15" customHeight="1" x14ac:dyDescent="0.35">
      <c r="B12" s="51">
        <f>Results!C11</f>
        <v>65</v>
      </c>
      <c r="C12" s="46">
        <f>IF(Results!D11="","/",Results!D11)</f>
        <v>5.7000000000000003E-5</v>
      </c>
      <c r="D12" s="46">
        <f>IF(Results!E11="","/",Results!E11)</f>
        <v>1.3999999999999999E-6</v>
      </c>
      <c r="E12" s="34">
        <f t="shared" si="0"/>
        <v>2.4561403508771926E-2</v>
      </c>
      <c r="F12" s="16">
        <v>5.5420702773391749E-5</v>
      </c>
      <c r="G12" s="14">
        <f t="shared" si="1"/>
        <v>2.5493523275760206E-6</v>
      </c>
      <c r="H12" s="15">
        <v>4.5999999999999999E-2</v>
      </c>
      <c r="I12" s="15">
        <f>IF(C12="/","/",(C12-F12)/F12)</f>
        <v>2.8496521111718871E-2</v>
      </c>
      <c r="J12" s="15" t="str">
        <f t="shared" si="3"/>
        <v>S</v>
      </c>
      <c r="K12" s="25">
        <f>IF(C12="/","/",(C12-F12)/SQRT(SUMSQ(D12,G12)))</f>
        <v>0.5429993325314999</v>
      </c>
      <c r="L12" s="15" t="str">
        <f t="shared" si="2"/>
        <v>S</v>
      </c>
    </row>
    <row r="13" spans="2:15" ht="15" customHeight="1" x14ac:dyDescent="0.35">
      <c r="B13" s="51">
        <f>Results!C12</f>
        <v>73</v>
      </c>
      <c r="C13" s="47">
        <f>IF(Results!D12="","/",Results!D12)</f>
        <v>5.5177413423465557E-5</v>
      </c>
      <c r="D13" s="46">
        <f>IF(Results!E12="","/",Results!E12)</f>
        <v>4.7109791653589899E-7</v>
      </c>
      <c r="E13" s="34">
        <f t="shared" si="0"/>
        <v>8.5378760493972881E-3</v>
      </c>
      <c r="F13" s="16">
        <v>5.5420702773391749E-5</v>
      </c>
      <c r="G13" s="14">
        <f t="shared" si="1"/>
        <v>2.5493523275760206E-6</v>
      </c>
      <c r="H13" s="15">
        <v>4.5999999999999999E-2</v>
      </c>
      <c r="I13" s="15">
        <f>IF(C13="/","/",(C13-F13)/F13)</f>
        <v>-4.3898640354845565E-3</v>
      </c>
      <c r="J13" s="15" t="str">
        <f t="shared" si="3"/>
        <v>S</v>
      </c>
      <c r="K13" s="25">
        <f>IF(C13="/","/",(C13-F13)/SQRT(SUMSQ(D13,G13)))</f>
        <v>-9.3843010766585633E-2</v>
      </c>
      <c r="L13" s="15" t="str">
        <f t="shared" si="2"/>
        <v>S</v>
      </c>
    </row>
    <row r="14" spans="2:15" x14ac:dyDescent="0.35">
      <c r="B14" s="41"/>
      <c r="C14" s="49"/>
      <c r="D14" s="41"/>
      <c r="F14" s="6"/>
      <c r="J14" s="43"/>
      <c r="K14" s="44"/>
      <c r="L14" s="43"/>
    </row>
    <row r="15" spans="2:15" x14ac:dyDescent="0.35">
      <c r="B15" s="41"/>
      <c r="C15" s="41"/>
      <c r="D15" s="41"/>
      <c r="J15" s="43"/>
      <c r="K15" s="44"/>
      <c r="L15" s="43"/>
    </row>
    <row r="16" spans="2:15" x14ac:dyDescent="0.35">
      <c r="B16" s="41"/>
      <c r="C16" s="50"/>
      <c r="D16" s="41"/>
    </row>
    <row r="17" spans="2:12" x14ac:dyDescent="0.35">
      <c r="B17" s="41"/>
      <c r="C17" s="41"/>
      <c r="D17" s="41"/>
    </row>
    <row r="18" spans="2:12" x14ac:dyDescent="0.35">
      <c r="B18" s="41"/>
      <c r="C18" s="41"/>
      <c r="D18" s="41"/>
      <c r="J18" s="40"/>
      <c r="L18" s="40"/>
    </row>
    <row r="19" spans="2:12" x14ac:dyDescent="0.35">
      <c r="B19" s="41"/>
      <c r="C19" s="41"/>
      <c r="D19" s="41"/>
      <c r="J19" s="40"/>
      <c r="L19" s="40"/>
    </row>
    <row r="20" spans="2:12" x14ac:dyDescent="0.35">
      <c r="B20" s="41"/>
      <c r="C20" s="41"/>
      <c r="D20" s="41"/>
      <c r="J20" s="40"/>
      <c r="L20" s="40"/>
    </row>
    <row r="21" spans="2:12" x14ac:dyDescent="0.35">
      <c r="B21" s="41"/>
      <c r="C21" s="41"/>
      <c r="D21" s="41"/>
    </row>
    <row r="23" spans="2:12" x14ac:dyDescent="0.35">
      <c r="B23" s="3"/>
      <c r="C23" s="3"/>
      <c r="G23" s="24"/>
    </row>
    <row r="24" spans="2:12" x14ac:dyDescent="0.35">
      <c r="F24" s="29"/>
      <c r="G24" s="29"/>
    </row>
    <row r="25" spans="2:12" x14ac:dyDescent="0.35">
      <c r="F25" s="29"/>
      <c r="G25" s="29"/>
    </row>
    <row r="26" spans="2:12" x14ac:dyDescent="0.35">
      <c r="F26" s="29"/>
      <c r="G26" s="29"/>
    </row>
    <row r="27" spans="2:12" x14ac:dyDescent="0.35">
      <c r="F27" s="29"/>
      <c r="G27" s="29"/>
    </row>
    <row r="28" spans="2:12" x14ac:dyDescent="0.35">
      <c r="F28" s="29"/>
      <c r="G28" s="29"/>
    </row>
    <row r="29" spans="2:12" x14ac:dyDescent="0.35">
      <c r="F29" s="29"/>
      <c r="G29" s="29"/>
    </row>
  </sheetData>
  <sortState xmlns:xlrd2="http://schemas.microsoft.com/office/spreadsheetml/2017/richdata2" ref="A24:C32">
    <sortCondition ref="B24:B3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7D472-4FEA-4233-9E01-1572613E7F78}">
  <dimension ref="B3:O29"/>
  <sheetViews>
    <sheetView zoomScaleNormal="100" workbookViewId="0">
      <selection activeCell="I4" sqref="I4:I5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IF(Results!F1="","/",Results!F1)</f>
        <v>isotope ratio 235U/238U in mol/mol</v>
      </c>
      <c r="D3" s="11" t="str">
        <f>IF(Results!G1="","/",Results!G1)</f>
        <v>uc(235U/238U) in mol/mol</v>
      </c>
      <c r="E3" s="10" t="s">
        <v>43</v>
      </c>
      <c r="F3" s="4" t="s">
        <v>44</v>
      </c>
      <c r="G3" s="1" t="s">
        <v>45</v>
      </c>
      <c r="H3" s="10" t="s">
        <v>46</v>
      </c>
      <c r="I3" s="10" t="s">
        <v>49</v>
      </c>
      <c r="J3" s="10" t="s">
        <v>52</v>
      </c>
      <c r="K3" s="10" t="s">
        <v>50</v>
      </c>
      <c r="L3" s="10" t="s">
        <v>52</v>
      </c>
      <c r="N3" s="42"/>
      <c r="O3" s="42"/>
    </row>
    <row r="4" spans="2:15" ht="15" customHeight="1" x14ac:dyDescent="0.35">
      <c r="B4" s="1">
        <f>Results!C3</f>
        <v>25</v>
      </c>
      <c r="C4" s="26">
        <f>IF(Results!F3="","/",Results!F3)</f>
        <v>8.8060884731251E-3</v>
      </c>
      <c r="D4" s="26">
        <f>IF(Results!G3="","/",Results!G3)</f>
        <v>1.6438943287075426E-3</v>
      </c>
      <c r="E4" s="12">
        <f t="shared" ref="E4:E13" si="0">IF(C4="/","/",D4/C4)</f>
        <v>0.18667701712564766</v>
      </c>
      <c r="F4" s="13">
        <v>1.0196591512227999E-2</v>
      </c>
      <c r="G4" s="14">
        <f>H4*F4</f>
        <v>3.9766706897689195E-4</v>
      </c>
      <c r="H4" s="15">
        <v>3.9E-2</v>
      </c>
      <c r="I4" s="67">
        <f>IF(C4="/","/",(C4-F4)/F4)</f>
        <v>-0.13636939730647976</v>
      </c>
      <c r="J4" s="15" t="str">
        <f>IF(I4="/","/",IF(ABS(I4)&lt;15%,"S",IF(ABS(I4)&lt;20%,"D","NS")))</f>
        <v>S</v>
      </c>
      <c r="K4" s="25">
        <f>IF(C4="/","/",(C4-F4)/SQRT(SUMSQ(D4,G4)))</f>
        <v>-0.82214584541780433</v>
      </c>
      <c r="L4" s="15" t="str">
        <f>IF(K4="/","/",IF(ABS(K4)&lt;2,"S",IF(ABS(K4)&lt;3,"D","NS")))</f>
        <v>S</v>
      </c>
    </row>
    <row r="5" spans="2:15" ht="15" customHeight="1" x14ac:dyDescent="0.35">
      <c r="B5" s="51">
        <f>Results!C4</f>
        <v>30</v>
      </c>
      <c r="C5" s="46">
        <f>IF(Results!F4="","/",Results!F4)</f>
        <v>9.1513761467889899E-3</v>
      </c>
      <c r="D5" s="46">
        <f>IF(Results!G4="","/",Results!G4)</f>
        <v>1.7716029221652193E-3</v>
      </c>
      <c r="E5" s="27">
        <f t="shared" si="0"/>
        <v>0.19358869024161296</v>
      </c>
      <c r="F5" s="13">
        <v>1.0196591512227958E-2</v>
      </c>
      <c r="G5" s="14">
        <f t="shared" ref="G5:G13" si="1">H5*F5</f>
        <v>3.9766706897689032E-4</v>
      </c>
      <c r="H5" s="15">
        <v>3.9E-2</v>
      </c>
      <c r="I5" s="67">
        <f>IF(C5="/","/",(C5-F5)/F5)</f>
        <v>-0.10250634873286081</v>
      </c>
      <c r="J5" s="15" t="str">
        <f>IF(I5="/","/",IF(ABS(I5)&lt;15%,"S",IF(ABS(I5)&lt;20%,"D","NS")))</f>
        <v>S</v>
      </c>
      <c r="K5" s="25">
        <f>IF(C5="/","/",(C5-F5)/SQRT(SUMSQ(D5,G5)))</f>
        <v>-0.57565862611461849</v>
      </c>
      <c r="L5" s="15" t="str">
        <f t="shared" ref="L5:L13" si="2">IF(K5="/","/",IF(ABS(K5)&lt;2,"S",IF(ABS(K5)&lt;3,"D","NS")))</f>
        <v>S</v>
      </c>
    </row>
    <row r="6" spans="2:15" ht="15" customHeight="1" x14ac:dyDescent="0.35">
      <c r="B6" s="51">
        <f>Results!C5</f>
        <v>33</v>
      </c>
      <c r="C6" s="46">
        <f>IF(Results!F5="","/",Results!F5)</f>
        <v>8.5941043083900218E-3</v>
      </c>
      <c r="D6" s="46">
        <f>IF(Results!G5="","/",Results!G5)</f>
        <v>1.0025205910225733E-3</v>
      </c>
      <c r="E6" s="12">
        <f t="shared" si="0"/>
        <v>0.11665213209523875</v>
      </c>
      <c r="F6" s="13">
        <v>1.0196591512227958E-2</v>
      </c>
      <c r="G6" s="14">
        <f t="shared" si="1"/>
        <v>3.9766706897689032E-4</v>
      </c>
      <c r="H6" s="15">
        <v>3.9E-2</v>
      </c>
      <c r="I6" s="30">
        <f>IF(C6="/","/",(C6-F6)/F6)</f>
        <v>-0.15715910575766431</v>
      </c>
      <c r="J6" s="15" t="str">
        <f t="shared" ref="J6:J13" si="3">IF(I6="/","/",IF(ABS(I6)&lt;15%,"S",IF(ABS(I6)&lt;20%,"D","NS")))</f>
        <v>D</v>
      </c>
      <c r="K6" s="25">
        <f>IF(C6="/","/",(C6-F6)/SQRT(SUMSQ(D6,G6)))</f>
        <v>-1.485832552404549</v>
      </c>
      <c r="L6" s="15" t="str">
        <f t="shared" si="2"/>
        <v>S</v>
      </c>
    </row>
    <row r="7" spans="2:15" ht="15" customHeight="1" x14ac:dyDescent="0.35">
      <c r="B7" s="51">
        <f>Results!C6</f>
        <v>40</v>
      </c>
      <c r="C7" s="47" t="str">
        <f>IF(Results!F6="","/",Results!F6)</f>
        <v>/</v>
      </c>
      <c r="D7" s="47" t="str">
        <f>IF(Results!G6="","/",Results!G6)</f>
        <v>/</v>
      </c>
      <c r="E7" s="12" t="str">
        <f t="shared" si="0"/>
        <v>/</v>
      </c>
      <c r="F7" s="13">
        <v>1.0196591512227958E-2</v>
      </c>
      <c r="G7" s="14">
        <f t="shared" si="1"/>
        <v>3.9766706897689032E-4</v>
      </c>
      <c r="H7" s="15">
        <v>3.9E-2</v>
      </c>
      <c r="I7" s="15" t="str">
        <f>IF(C7="/","/",(C7-F7)/F7)</f>
        <v>/</v>
      </c>
      <c r="J7" s="15" t="str">
        <f t="shared" si="3"/>
        <v>/</v>
      </c>
      <c r="K7" s="25" t="str">
        <f>IF(C7="/","/",(C7-F7)/SQRT(SUMSQ(D7,G7)))</f>
        <v>/</v>
      </c>
      <c r="L7" s="15" t="str">
        <f t="shared" si="2"/>
        <v>/</v>
      </c>
    </row>
    <row r="8" spans="2:15" ht="15" customHeight="1" x14ac:dyDescent="0.35">
      <c r="B8" s="51">
        <f>Results!C7</f>
        <v>45</v>
      </c>
      <c r="C8" s="45">
        <f>IF(Results!F7="","/",Results!F7)</f>
        <v>1.0227462232538231E-2</v>
      </c>
      <c r="D8" s="46">
        <f>IF(Results!G7="","/",Results!G7)</f>
        <v>1.3650254507350501E-4</v>
      </c>
      <c r="E8" s="12">
        <f t="shared" si="0"/>
        <v>1.33466682124944E-2</v>
      </c>
      <c r="F8" s="13">
        <v>1.0196591512227958E-2</v>
      </c>
      <c r="G8" s="14">
        <f t="shared" si="1"/>
        <v>3.9766706897689032E-4</v>
      </c>
      <c r="H8" s="15">
        <v>3.9E-2</v>
      </c>
      <c r="I8" s="15">
        <f>IF(C8="/","/",(C8-F8)/F8)</f>
        <v>3.0275529105243644E-3</v>
      </c>
      <c r="J8" s="15" t="str">
        <f t="shared" si="3"/>
        <v>S</v>
      </c>
      <c r="K8" s="25">
        <f>IF(C8="/","/",(C8-F8)/SQRT(SUMSQ(D8,G8)))</f>
        <v>7.3424326741530363E-2</v>
      </c>
      <c r="L8" s="15" t="str">
        <f t="shared" si="2"/>
        <v>S</v>
      </c>
    </row>
    <row r="9" spans="2:15" ht="15" customHeight="1" x14ac:dyDescent="0.35">
      <c r="B9" s="51">
        <f>Results!C8</f>
        <v>50</v>
      </c>
      <c r="C9" s="47" t="str">
        <f>IF(Results!F8="","/",Results!F8)</f>
        <v>/</v>
      </c>
      <c r="D9" s="47" t="str">
        <f>IF(Results!G8="","/",Results!G8)</f>
        <v>/</v>
      </c>
      <c r="E9" s="12" t="str">
        <f t="shared" si="0"/>
        <v>/</v>
      </c>
      <c r="F9" s="13">
        <v>1.0196591512227958E-2</v>
      </c>
      <c r="G9" s="14">
        <f t="shared" si="1"/>
        <v>3.9766706897689032E-4</v>
      </c>
      <c r="H9" s="15">
        <v>3.9E-2</v>
      </c>
      <c r="I9" s="15" t="str">
        <f>IF(C9="/","/",(C9-F9)/F9)</f>
        <v>/</v>
      </c>
      <c r="J9" s="15" t="str">
        <f t="shared" si="3"/>
        <v>/</v>
      </c>
      <c r="K9" s="25" t="str">
        <f>IF(C9="/","/",(C9-F9)/SQRT(SUMSQ(D9,G9)))</f>
        <v>/</v>
      </c>
      <c r="L9" s="15" t="str">
        <f t="shared" si="2"/>
        <v>/</v>
      </c>
    </row>
    <row r="10" spans="2:15" ht="15" customHeight="1" x14ac:dyDescent="0.35">
      <c r="B10" s="51">
        <f>Results!C9</f>
        <v>53</v>
      </c>
      <c r="C10" s="47" t="str">
        <f>IF(Results!F9="","/",Results!F9)</f>
        <v>/</v>
      </c>
      <c r="D10" s="47" t="str">
        <f>IF(Results!G9="","/",Results!G9)</f>
        <v>/</v>
      </c>
      <c r="E10" s="12" t="str">
        <f t="shared" ref="E10" si="4">IF(C10="/","/",D10/C10)</f>
        <v>/</v>
      </c>
      <c r="F10" s="13">
        <v>1.0196591512227958E-2</v>
      </c>
      <c r="G10" s="14">
        <f t="shared" ref="G10" si="5">H10*F10</f>
        <v>3.9766706897689032E-4</v>
      </c>
      <c r="H10" s="15">
        <v>3.9E-2</v>
      </c>
      <c r="I10" s="15" t="str">
        <f>IF(C10="/","/",(C10-F10)/F10)</f>
        <v>/</v>
      </c>
      <c r="J10" s="15" t="str">
        <f t="shared" ref="J10" si="6">IF(I10="/","/",IF(ABS(I10)&lt;15%,"S",IF(ABS(I10)&lt;20%,"D","NS")))</f>
        <v>/</v>
      </c>
      <c r="K10" s="25" t="str">
        <f>IF(C10="/","/",(C10-F10)/SQRT(SUMSQ(D10,G10)))</f>
        <v>/</v>
      </c>
      <c r="L10" s="15" t="str">
        <f t="shared" ref="L10" si="7">IF(K10="/","/",IF(ABS(K10)&lt;2,"S",IF(ABS(K10)&lt;3,"D","NS")))</f>
        <v>/</v>
      </c>
    </row>
    <row r="11" spans="2:15" ht="15" customHeight="1" x14ac:dyDescent="0.35">
      <c r="B11" s="51">
        <f>Results!C10</f>
        <v>60</v>
      </c>
      <c r="C11" s="47" t="str">
        <f>IF(Results!F10="","/",Results!F10)</f>
        <v>/</v>
      </c>
      <c r="D11" s="47" t="str">
        <f>IF(Results!G10="","/",Results!G10)</f>
        <v>/</v>
      </c>
      <c r="E11" s="12" t="str">
        <f t="shared" si="0"/>
        <v>/</v>
      </c>
      <c r="F11" s="13">
        <v>1.0196591512227958E-2</v>
      </c>
      <c r="G11" s="14">
        <f t="shared" si="1"/>
        <v>3.9766706897689032E-4</v>
      </c>
      <c r="H11" s="15">
        <v>3.9E-2</v>
      </c>
      <c r="I11" s="15" t="str">
        <f>IF(C11="/","/",(C11-F11)/F11)</f>
        <v>/</v>
      </c>
      <c r="J11" s="15" t="str">
        <f t="shared" si="3"/>
        <v>/</v>
      </c>
      <c r="K11" s="25" t="str">
        <f>IF(C11="/","/",(C11-F11)/SQRT(SUMSQ(D11,G11)))</f>
        <v>/</v>
      </c>
      <c r="L11" s="15" t="str">
        <f t="shared" si="2"/>
        <v>/</v>
      </c>
    </row>
    <row r="12" spans="2:15" ht="15" customHeight="1" x14ac:dyDescent="0.35">
      <c r="B12" s="51">
        <f>Results!C11</f>
        <v>65</v>
      </c>
      <c r="C12" s="45" t="str">
        <f>IF(Results!F11="","/",Results!F11)</f>
        <v>/</v>
      </c>
      <c r="D12" s="54" t="str">
        <f>IF(Results!G11="","/",Results!G11)</f>
        <v>/</v>
      </c>
      <c r="E12" s="12" t="str">
        <f t="shared" si="0"/>
        <v>/</v>
      </c>
      <c r="F12" s="13">
        <v>1.0196591512227958E-2</v>
      </c>
      <c r="G12" s="14">
        <f t="shared" si="1"/>
        <v>3.9766706897689032E-4</v>
      </c>
      <c r="H12" s="15">
        <v>3.9E-2</v>
      </c>
      <c r="I12" s="15" t="str">
        <f>IF(C12="/","/",(C12-F12)/F12)</f>
        <v>/</v>
      </c>
      <c r="J12" s="15" t="str">
        <f t="shared" si="3"/>
        <v>/</v>
      </c>
      <c r="K12" s="25" t="str">
        <f>IF(C12="/","/",(C12-F12)/SQRT(SUMSQ(D12,G12)))</f>
        <v>/</v>
      </c>
      <c r="L12" s="15" t="str">
        <f t="shared" si="2"/>
        <v>/</v>
      </c>
    </row>
    <row r="13" spans="2:15" ht="15" customHeight="1" x14ac:dyDescent="0.35">
      <c r="B13" s="51">
        <f>Results!C12</f>
        <v>73</v>
      </c>
      <c r="C13" s="48">
        <f>IF(Results!F12="","/",Results!F12)</f>
        <v>1.002777618197424E-2</v>
      </c>
      <c r="D13" s="46">
        <f>IF(Results!G12="","/",Results!G12)</f>
        <v>1.6992126661437299E-5</v>
      </c>
      <c r="E13" s="37">
        <f t="shared" si="0"/>
        <v>1.6945059755105083E-3</v>
      </c>
      <c r="F13" s="13">
        <v>1.0196591512227958E-2</v>
      </c>
      <c r="G13" s="14">
        <f t="shared" si="1"/>
        <v>3.9766706897689032E-4</v>
      </c>
      <c r="H13" s="15">
        <v>3.9E-2</v>
      </c>
      <c r="I13" s="15">
        <f>IF(C13="/","/",(C13-F13)/F13)</f>
        <v>-1.6556055035770626E-2</v>
      </c>
      <c r="J13" s="15" t="str">
        <f t="shared" si="3"/>
        <v>S</v>
      </c>
      <c r="K13" s="25">
        <f>IF(C13="/","/",(C13-F13)/SQRT(SUMSQ(D13,G13)))</f>
        <v>-0.42412721983257179</v>
      </c>
      <c r="L13" s="15" t="str">
        <f t="shared" si="2"/>
        <v>S</v>
      </c>
    </row>
    <row r="14" spans="2:15" x14ac:dyDescent="0.35">
      <c r="B14" s="41"/>
      <c r="C14" s="49"/>
      <c r="D14" s="41"/>
      <c r="F14" s="6"/>
      <c r="J14" s="43"/>
      <c r="K14" s="44"/>
      <c r="L14" s="43"/>
    </row>
    <row r="15" spans="2:15" x14ac:dyDescent="0.35">
      <c r="B15" s="41"/>
      <c r="C15" s="41"/>
      <c r="D15" s="41"/>
      <c r="J15" s="43"/>
      <c r="K15" s="44"/>
      <c r="L15" s="43"/>
    </row>
    <row r="16" spans="2:15" x14ac:dyDescent="0.35">
      <c r="B16" s="41"/>
      <c r="C16" s="50"/>
      <c r="D16" s="41"/>
    </row>
    <row r="17" spans="2:12" x14ac:dyDescent="0.35">
      <c r="B17" s="41"/>
      <c r="C17" s="41"/>
      <c r="D17" s="41"/>
    </row>
    <row r="18" spans="2:12" x14ac:dyDescent="0.35">
      <c r="B18" s="41"/>
      <c r="C18" s="41"/>
      <c r="D18" s="41"/>
      <c r="J18" s="40"/>
      <c r="L18" s="40"/>
    </row>
    <row r="19" spans="2:12" x14ac:dyDescent="0.35">
      <c r="B19" s="41"/>
      <c r="C19" s="41"/>
      <c r="D19" s="41"/>
      <c r="J19" s="40"/>
      <c r="L19" s="40"/>
    </row>
    <row r="20" spans="2:12" x14ac:dyDescent="0.35">
      <c r="J20" s="40"/>
      <c r="L20" s="40"/>
    </row>
    <row r="23" spans="2:12" x14ac:dyDescent="0.35">
      <c r="B23" s="3"/>
      <c r="C23" s="3"/>
      <c r="G23" s="24"/>
    </row>
    <row r="24" spans="2:12" x14ac:dyDescent="0.35">
      <c r="F24" s="29"/>
      <c r="G24" s="29"/>
    </row>
    <row r="25" spans="2:12" x14ac:dyDescent="0.35">
      <c r="F25" s="29"/>
      <c r="G25" s="29"/>
    </row>
    <row r="26" spans="2:12" x14ac:dyDescent="0.35">
      <c r="F26" s="29"/>
      <c r="G26" s="29"/>
    </row>
    <row r="27" spans="2:12" x14ac:dyDescent="0.35">
      <c r="F27" s="29"/>
      <c r="G27" s="29"/>
    </row>
    <row r="28" spans="2:12" x14ac:dyDescent="0.35">
      <c r="F28" s="29"/>
      <c r="G28" s="29"/>
    </row>
    <row r="29" spans="2:12" x14ac:dyDescent="0.35">
      <c r="F29" s="29"/>
      <c r="G29" s="29"/>
    </row>
  </sheetData>
  <sortState xmlns:xlrd2="http://schemas.microsoft.com/office/spreadsheetml/2017/richdata2" ref="A24:C32">
    <sortCondition ref="B24:B3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FE67B-3514-4B80-A3BF-E02527D807AC}">
  <dimension ref="B3:O29"/>
  <sheetViews>
    <sheetView zoomScaleNormal="100" workbookViewId="0">
      <selection activeCell="G5" sqref="G5:G13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IF(Results!H1="","/",Results!H1)</f>
        <v>isotope ratio 236U/238U in mol/mol</v>
      </c>
      <c r="D3" s="11" t="str">
        <f>IF(Results!I1="","/",Results!I1)</f>
        <v>uc(236U/238U) in mol/mol</v>
      </c>
      <c r="E3" s="10" t="s">
        <v>43</v>
      </c>
      <c r="F3" s="4" t="s">
        <v>44</v>
      </c>
      <c r="G3" s="1" t="s">
        <v>45</v>
      </c>
      <c r="H3" s="10" t="s">
        <v>46</v>
      </c>
      <c r="I3" s="10" t="s">
        <v>49</v>
      </c>
      <c r="J3" s="10" t="s">
        <v>52</v>
      </c>
      <c r="K3" s="10" t="s">
        <v>50</v>
      </c>
      <c r="L3" s="10" t="s">
        <v>52</v>
      </c>
      <c r="N3" s="42"/>
      <c r="O3" s="42"/>
    </row>
    <row r="4" spans="2:15" ht="15" customHeight="1" x14ac:dyDescent="0.35">
      <c r="B4" s="1">
        <f>Results!C3</f>
        <v>25</v>
      </c>
      <c r="C4" s="11" t="str">
        <f>IF(Results!H3="","/",Results!H3)</f>
        <v>/</v>
      </c>
      <c r="D4" s="11" t="str">
        <f>IF(Results!I3="","/",Results!I3)</f>
        <v>/</v>
      </c>
      <c r="E4" s="12" t="str">
        <f t="shared" ref="E4:E13" si="0">IF(C4="/","/",D4/C4)</f>
        <v>/</v>
      </c>
      <c r="F4" s="16">
        <v>7.2044784395175647E-5</v>
      </c>
      <c r="G4" s="14">
        <f>H4*F4</f>
        <v>4.5388214168960654E-6</v>
      </c>
      <c r="H4" s="15">
        <v>6.3E-2</v>
      </c>
      <c r="I4" s="15" t="str">
        <f>IF(C4="/","/",(C4-F4)/F4)</f>
        <v>/</v>
      </c>
      <c r="J4" s="15" t="str">
        <f>IF(I4="/","/",IF(ABS(I4)&lt;15%,"S",IF(ABS(I4)&lt;20%,"D","NS")))</f>
        <v>/</v>
      </c>
      <c r="K4" s="25" t="str">
        <f>IF(C4="/","/",(C4-F4)/SQRT(SUMSQ(D4,G4)))</f>
        <v>/</v>
      </c>
      <c r="L4" s="15" t="str">
        <f>IF(K4="/","/",IF(ABS(K4)&lt;2,"S",IF(ABS(K4)&lt;3,"D","NS")))</f>
        <v>/</v>
      </c>
    </row>
    <row r="5" spans="2:15" ht="15" customHeight="1" x14ac:dyDescent="0.35">
      <c r="B5" s="1">
        <f>Results!C4</f>
        <v>30</v>
      </c>
      <c r="C5" s="11" t="str">
        <f>IF(Results!H4="","/",Results!H4)</f>
        <v>/</v>
      </c>
      <c r="D5" s="11" t="str">
        <f>IF(Results!I4="","/",Results!I4)</f>
        <v>/</v>
      </c>
      <c r="E5" s="27" t="str">
        <f t="shared" si="0"/>
        <v>/</v>
      </c>
      <c r="F5" s="16">
        <v>7.2044784395175647E-5</v>
      </c>
      <c r="G5" s="14">
        <f t="shared" ref="G5:G13" si="1">H5*F5</f>
        <v>4.5388214168960654E-6</v>
      </c>
      <c r="H5" s="15">
        <v>6.3E-2</v>
      </c>
      <c r="I5" s="15" t="str">
        <f>IF(C5="/","/",(C5-F5)/F5)</f>
        <v>/</v>
      </c>
      <c r="J5" s="15" t="str">
        <f>IF(I5="/","/",IF(ABS(I5)&lt;15%,"S",IF(ABS(I5)&lt;20%,"D","NS")))</f>
        <v>/</v>
      </c>
      <c r="K5" s="25" t="str">
        <f>IF(C5="/","/",(C5-F5)/SQRT(SUMSQ(D5,G5)))</f>
        <v>/</v>
      </c>
      <c r="L5" s="15" t="str">
        <f t="shared" ref="L5:L13" si="2">IF(K5="/","/",IF(ABS(K5)&lt;2,"S",IF(ABS(K5)&lt;3,"D","NS")))</f>
        <v>/</v>
      </c>
    </row>
    <row r="6" spans="2:15" ht="15" customHeight="1" x14ac:dyDescent="0.35">
      <c r="B6" s="1">
        <f>Results!C5</f>
        <v>33</v>
      </c>
      <c r="C6" s="11" t="str">
        <f>IF(Results!H5="","/",Results!H5)</f>
        <v>/</v>
      </c>
      <c r="D6" s="11" t="str">
        <f>IF(Results!I5="","/",Results!I5)</f>
        <v>/</v>
      </c>
      <c r="E6" s="12" t="str">
        <f t="shared" si="0"/>
        <v>/</v>
      </c>
      <c r="F6" s="16">
        <v>7.2044784395175647E-5</v>
      </c>
      <c r="G6" s="14">
        <f t="shared" si="1"/>
        <v>4.5388214168960654E-6</v>
      </c>
      <c r="H6" s="15">
        <v>6.3E-2</v>
      </c>
      <c r="I6" s="30" t="str">
        <f>IF(C6="/","/",(C6-F6)/F6)</f>
        <v>/</v>
      </c>
      <c r="J6" s="15" t="str">
        <f t="shared" ref="J6:J13" si="3">IF(I6="/","/",IF(ABS(I6)&lt;15%,"S",IF(ABS(I6)&lt;20%,"D","NS")))</f>
        <v>/</v>
      </c>
      <c r="K6" s="25" t="str">
        <f>IF(C6="/","/",(C6-F6)/SQRT(SUMSQ(D6,G6)))</f>
        <v>/</v>
      </c>
      <c r="L6" s="15" t="str">
        <f t="shared" si="2"/>
        <v>/</v>
      </c>
    </row>
    <row r="7" spans="2:15" ht="15" customHeight="1" x14ac:dyDescent="0.35">
      <c r="B7" s="1">
        <f>Results!C6</f>
        <v>40</v>
      </c>
      <c r="C7" s="11" t="str">
        <f>IF(Results!H6="","/",Results!H6)</f>
        <v>/</v>
      </c>
      <c r="D7" s="28" t="str">
        <f>IF(Results!I6="","/",Results!I6)</f>
        <v>/</v>
      </c>
      <c r="E7" s="12" t="str">
        <f t="shared" si="0"/>
        <v>/</v>
      </c>
      <c r="F7" s="16">
        <v>7.2044784395175647E-5</v>
      </c>
      <c r="G7" s="14">
        <f t="shared" si="1"/>
        <v>4.5388214168960654E-6</v>
      </c>
      <c r="H7" s="15">
        <v>6.3E-2</v>
      </c>
      <c r="I7" s="15" t="str">
        <f>IF(C7="/","/",(C7-F7)/F7)</f>
        <v>/</v>
      </c>
      <c r="J7" s="15" t="str">
        <f t="shared" si="3"/>
        <v>/</v>
      </c>
      <c r="K7" s="25" t="str">
        <f>IF(C7="/","/",(C7-F7)/SQRT(SUMSQ(D7,G7)))</f>
        <v>/</v>
      </c>
      <c r="L7" s="15" t="str">
        <f t="shared" si="2"/>
        <v>/</v>
      </c>
    </row>
    <row r="8" spans="2:15" ht="15" customHeight="1" x14ac:dyDescent="0.35">
      <c r="B8" s="1">
        <f>Results!C7</f>
        <v>45</v>
      </c>
      <c r="C8" s="11">
        <f>IF(Results!H7="","/",Results!H7)</f>
        <v>7.3843304529339792E-5</v>
      </c>
      <c r="D8" s="26">
        <f>IF(Results!I7="","/",Results!I7)</f>
        <v>1.1348852079069101E-6</v>
      </c>
      <c r="E8" s="12">
        <f t="shared" si="0"/>
        <v>1.5368830189011811E-2</v>
      </c>
      <c r="F8" s="16">
        <v>7.2044784395175647E-5</v>
      </c>
      <c r="G8" s="14">
        <f t="shared" si="1"/>
        <v>4.5388214168960654E-6</v>
      </c>
      <c r="H8" s="15">
        <v>6.3E-2</v>
      </c>
      <c r="I8" s="15">
        <f>IF(C8="/","/",(C8-F8)/F8)</f>
        <v>2.4963918613442056E-2</v>
      </c>
      <c r="J8" s="15" t="str">
        <f t="shared" si="3"/>
        <v>S</v>
      </c>
      <c r="K8" s="25">
        <f>IF(C8="/","/",(C8-F8)/SQRT(SUMSQ(D8,G8)))</f>
        <v>0.3844179777185624</v>
      </c>
      <c r="L8" s="15" t="str">
        <f t="shared" si="2"/>
        <v>S</v>
      </c>
    </row>
    <row r="9" spans="2:15" ht="15" customHeight="1" x14ac:dyDescent="0.35">
      <c r="B9" s="1">
        <f>Results!C8</f>
        <v>50</v>
      </c>
      <c r="C9" s="11" t="str">
        <f>IF(Results!H8="","/",Results!H8)</f>
        <v>/</v>
      </c>
      <c r="D9" s="11" t="str">
        <f>IF(Results!I8="","/",Results!I8)</f>
        <v>/</v>
      </c>
      <c r="E9" s="12" t="str">
        <f t="shared" si="0"/>
        <v>/</v>
      </c>
      <c r="F9" s="16">
        <v>7.2044784395175647E-5</v>
      </c>
      <c r="G9" s="14">
        <f t="shared" si="1"/>
        <v>4.5388214168960654E-6</v>
      </c>
      <c r="H9" s="15">
        <v>6.3E-2</v>
      </c>
      <c r="I9" s="15" t="str">
        <f>IF(C9="/","/",(C9-F9)/F9)</f>
        <v>/</v>
      </c>
      <c r="J9" s="15" t="str">
        <f t="shared" si="3"/>
        <v>/</v>
      </c>
      <c r="K9" s="25" t="str">
        <f>IF(C9="/","/",(C9-F9)/SQRT(SUMSQ(D9,G9)))</f>
        <v>/</v>
      </c>
      <c r="L9" s="15" t="str">
        <f t="shared" si="2"/>
        <v>/</v>
      </c>
    </row>
    <row r="10" spans="2:15" ht="15" customHeight="1" x14ac:dyDescent="0.35">
      <c r="B10" s="1">
        <f>Results!C9</f>
        <v>53</v>
      </c>
      <c r="C10" s="11" t="str">
        <f>IF(Results!H9="","/",Results!H9)</f>
        <v>/</v>
      </c>
      <c r="D10" s="11" t="str">
        <f>IF(Results!I9="","/",Results!I9)</f>
        <v>/</v>
      </c>
      <c r="E10" s="12" t="str">
        <f t="shared" ref="E10" si="4">IF(C10="/","/",D10/C10)</f>
        <v>/</v>
      </c>
      <c r="F10" s="16">
        <v>7.2044784395175647E-5</v>
      </c>
      <c r="G10" s="14">
        <f t="shared" ref="G10" si="5">H10*F10</f>
        <v>4.5388214168960654E-6</v>
      </c>
      <c r="H10" s="15">
        <v>6.3E-2</v>
      </c>
      <c r="I10" s="15" t="str">
        <f>IF(C10="/","/",(C10-F10)/F10)</f>
        <v>/</v>
      </c>
      <c r="J10" s="15" t="str">
        <f t="shared" ref="J10" si="6">IF(I10="/","/",IF(ABS(I10)&lt;15%,"S",IF(ABS(I10)&lt;20%,"D","NS")))</f>
        <v>/</v>
      </c>
      <c r="K10" s="25" t="str">
        <f>IF(C10="/","/",(C10-F10)/SQRT(SUMSQ(D10,G10)))</f>
        <v>/</v>
      </c>
      <c r="L10" s="15" t="str">
        <f t="shared" ref="L10" si="7">IF(K10="/","/",IF(ABS(K10)&lt;2,"S",IF(ABS(K10)&lt;3,"D","NS")))</f>
        <v>/</v>
      </c>
    </row>
    <row r="11" spans="2:15" ht="15" customHeight="1" x14ac:dyDescent="0.35">
      <c r="B11" s="1">
        <f>Results!C10</f>
        <v>60</v>
      </c>
      <c r="C11" s="11" t="str">
        <f>IF(Results!H10="","/",Results!H10)</f>
        <v>/</v>
      </c>
      <c r="D11" s="11" t="str">
        <f>IF(Results!I10="","/",Results!I10)</f>
        <v>/</v>
      </c>
      <c r="E11" s="12" t="str">
        <f t="shared" si="0"/>
        <v>/</v>
      </c>
      <c r="F11" s="16">
        <v>7.2044784395175647E-5</v>
      </c>
      <c r="G11" s="14">
        <f t="shared" si="1"/>
        <v>4.5388214168960654E-6</v>
      </c>
      <c r="H11" s="15">
        <v>6.3E-2</v>
      </c>
      <c r="I11" s="15" t="str">
        <f>IF(C11="/","/",(C11-F11)/F11)</f>
        <v>/</v>
      </c>
      <c r="J11" s="15" t="str">
        <f t="shared" si="3"/>
        <v>/</v>
      </c>
      <c r="K11" s="25" t="str">
        <f>IF(C11="/","/",(C11-F11)/SQRT(SUMSQ(D11,G11)))</f>
        <v>/</v>
      </c>
      <c r="L11" s="15" t="str">
        <f t="shared" si="2"/>
        <v>/</v>
      </c>
    </row>
    <row r="12" spans="2:15" ht="15" customHeight="1" x14ac:dyDescent="0.35">
      <c r="B12" s="1">
        <f>Results!C11</f>
        <v>65</v>
      </c>
      <c r="C12" s="11" t="str">
        <f>IF(Results!H11="","/",Results!H11)</f>
        <v>/</v>
      </c>
      <c r="D12" s="26" t="str">
        <f>IF(Results!I11="","/",Results!I11)</f>
        <v>/</v>
      </c>
      <c r="E12" s="12" t="str">
        <f t="shared" si="0"/>
        <v>/</v>
      </c>
      <c r="F12" s="16">
        <v>7.2044784395175647E-5</v>
      </c>
      <c r="G12" s="14">
        <f t="shared" si="1"/>
        <v>4.5388214168960654E-6</v>
      </c>
      <c r="H12" s="15">
        <v>6.3E-2</v>
      </c>
      <c r="I12" s="15" t="str">
        <f>IF(C12="/","/",(C12-F12)/F12)</f>
        <v>/</v>
      </c>
      <c r="J12" s="15" t="str">
        <f t="shared" si="3"/>
        <v>/</v>
      </c>
      <c r="K12" s="25" t="str">
        <f>IF(C12="/","/",(C12-F12)/SQRT(SUMSQ(D12,G12)))</f>
        <v>/</v>
      </c>
      <c r="L12" s="15" t="str">
        <f t="shared" si="2"/>
        <v>/</v>
      </c>
    </row>
    <row r="13" spans="2:15" ht="15" customHeight="1" x14ac:dyDescent="0.35">
      <c r="B13" s="1">
        <f>Results!C12</f>
        <v>73</v>
      </c>
      <c r="C13" s="31">
        <f>IF(Results!H12="","/",Results!H12)</f>
        <v>6.7486534240829632E-5</v>
      </c>
      <c r="D13" s="26">
        <f>IF(Results!I12="","/",Results!I12)</f>
        <v>7.2960715462256496E-7</v>
      </c>
      <c r="E13" s="37">
        <f t="shared" si="0"/>
        <v>1.08111516294335E-2</v>
      </c>
      <c r="F13" s="16">
        <v>7.2044784395175647E-5</v>
      </c>
      <c r="G13" s="14">
        <f t="shared" si="1"/>
        <v>4.5388214168960654E-6</v>
      </c>
      <c r="H13" s="15">
        <v>6.3E-2</v>
      </c>
      <c r="I13" s="15">
        <f>IF(C13="/","/",(C13-F13)/F13)</f>
        <v>-6.3269675835843711E-2</v>
      </c>
      <c r="J13" s="15" t="str">
        <f t="shared" si="3"/>
        <v>S</v>
      </c>
      <c r="K13" s="25">
        <f>IF(C13="/","/",(C13-F13)/SQRT(SUMSQ(D13,G13)))</f>
        <v>-0.99155144542806639</v>
      </c>
      <c r="L13" s="15" t="str">
        <f t="shared" si="2"/>
        <v>S</v>
      </c>
    </row>
    <row r="14" spans="2:15" x14ac:dyDescent="0.35">
      <c r="C14" s="2"/>
      <c r="F14" s="6"/>
      <c r="J14" s="43"/>
      <c r="K14" s="44"/>
      <c r="L14" s="43"/>
    </row>
    <row r="15" spans="2:15" x14ac:dyDescent="0.35">
      <c r="J15" s="43"/>
      <c r="K15" s="44"/>
      <c r="L15" s="43"/>
    </row>
    <row r="16" spans="2:15" x14ac:dyDescent="0.35">
      <c r="C16" s="8"/>
    </row>
    <row r="18" spans="2:12" x14ac:dyDescent="0.35">
      <c r="J18" s="40"/>
      <c r="L18" s="40"/>
    </row>
    <row r="19" spans="2:12" x14ac:dyDescent="0.35">
      <c r="B19" s="41"/>
      <c r="J19" s="40"/>
      <c r="L19" s="40"/>
    </row>
    <row r="20" spans="2:12" x14ac:dyDescent="0.35">
      <c r="J20" s="40"/>
      <c r="L20" s="40"/>
    </row>
    <row r="23" spans="2:12" x14ac:dyDescent="0.35">
      <c r="B23" s="3"/>
      <c r="C23" s="3"/>
      <c r="G23" s="24"/>
    </row>
    <row r="24" spans="2:12" x14ac:dyDescent="0.35">
      <c r="F24" s="29"/>
      <c r="G24" s="29"/>
    </row>
    <row r="25" spans="2:12" x14ac:dyDescent="0.35">
      <c r="F25" s="29"/>
      <c r="G25" s="29"/>
    </row>
    <row r="26" spans="2:12" x14ac:dyDescent="0.35">
      <c r="F26" s="29"/>
      <c r="G26" s="29"/>
    </row>
    <row r="27" spans="2:12" x14ac:dyDescent="0.35">
      <c r="F27" s="29"/>
      <c r="G27" s="29"/>
    </row>
    <row r="28" spans="2:12" x14ac:dyDescent="0.35">
      <c r="F28" s="29"/>
      <c r="G28" s="29"/>
    </row>
    <row r="29" spans="2:12" x14ac:dyDescent="0.35">
      <c r="F29" s="29"/>
      <c r="G29" s="29"/>
    </row>
  </sheetData>
  <sortState xmlns:xlrd2="http://schemas.microsoft.com/office/spreadsheetml/2017/richdata2" ref="A24:C32">
    <sortCondition ref="B24:B3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8ACF2-1F24-42FC-851D-94029E3972F5}">
  <dimension ref="B3:O29"/>
  <sheetViews>
    <sheetView zoomScaleNormal="100" workbookViewId="0">
      <selection activeCell="I4" sqref="I4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IF(Results!J1="","/",Results!J1)</f>
        <v>isotope ratio 240Pu/239Pu in mol/mol</v>
      </c>
      <c r="D3" s="11" t="str">
        <f>IF(Results!K1="","/",Results!K1)</f>
        <v>uc(240Pu/239Pu) in mol/mol</v>
      </c>
      <c r="E3" s="10" t="s">
        <v>43</v>
      </c>
      <c r="F3" s="4" t="s">
        <v>44</v>
      </c>
      <c r="G3" s="1" t="s">
        <v>45</v>
      </c>
      <c r="H3" s="10" t="s">
        <v>46</v>
      </c>
      <c r="I3" s="10" t="s">
        <v>49</v>
      </c>
      <c r="J3" s="10" t="s">
        <v>52</v>
      </c>
      <c r="K3" s="10" t="s">
        <v>50</v>
      </c>
      <c r="L3" s="10" t="s">
        <v>52</v>
      </c>
      <c r="N3" s="42"/>
      <c r="O3" s="42"/>
    </row>
    <row r="4" spans="2:15" ht="15" customHeight="1" x14ac:dyDescent="0.35">
      <c r="B4" s="1">
        <f>Results!C3</f>
        <v>25</v>
      </c>
      <c r="C4" s="11">
        <f>IF(Results!J3="","/",Results!J3)</f>
        <v>2.5091306222827913E-2</v>
      </c>
      <c r="D4" s="26">
        <f>IF(Results!K3="","/",Results!K3)</f>
        <v>2.1498008574472255E-3</v>
      </c>
      <c r="E4" s="12">
        <f t="shared" ref="E4:E13" si="0">IF(C4="/","/",D4/C4)</f>
        <v>8.5679112851101802E-2</v>
      </c>
      <c r="F4" s="16">
        <v>2.2471948941217092E-2</v>
      </c>
      <c r="G4" s="14">
        <f>H4*F4</f>
        <v>1.438204732237894E-3</v>
      </c>
      <c r="H4" s="15">
        <v>6.4000000000000001E-2</v>
      </c>
      <c r="I4" s="67">
        <f>IF(C4="/","/",(C4-F4)/F4)</f>
        <v>0.1165611976274344</v>
      </c>
      <c r="J4" s="15" t="str">
        <f>IF(I4="/","/",IF(ABS(I4)&lt;15%,"S",IF(ABS(I4)&lt;20%,"D","NS")))</f>
        <v>S</v>
      </c>
      <c r="K4" s="25">
        <f>IF(C4="/","/",(C4-F4)/SQRT(SUMSQ(D4,G4)))</f>
        <v>1.0126962363749257</v>
      </c>
      <c r="L4" s="15" t="str">
        <f>IF(K4="/","/",IF(ABS(K4)&lt;2,"S",IF(ABS(K4)&lt;3,"D","NS")))</f>
        <v>S</v>
      </c>
    </row>
    <row r="5" spans="2:15" ht="15" customHeight="1" x14ac:dyDescent="0.35">
      <c r="B5" s="51">
        <f>Results!C4</f>
        <v>30</v>
      </c>
      <c r="C5" s="47">
        <f>IF(Results!J4="","/",Results!J4)</f>
        <v>2.256281407035176E-2</v>
      </c>
      <c r="D5" s="46">
        <f>IF(Results!K4="","/",Results!K4)</f>
        <v>4.3188115593434575E-3</v>
      </c>
      <c r="E5" s="27">
        <f t="shared" si="0"/>
        <v>0.19141280630497728</v>
      </c>
      <c r="F5" s="16">
        <v>2.2471948941217092E-2</v>
      </c>
      <c r="G5" s="14">
        <f t="shared" ref="G5:G13" si="1">H5*F5</f>
        <v>1.438204732237894E-3</v>
      </c>
      <c r="H5" s="15">
        <v>6.4000000000000001E-2</v>
      </c>
      <c r="I5" s="15">
        <f>IF(C5="/","/",(C5-F5)/F5)</f>
        <v>4.0434912598081903E-3</v>
      </c>
      <c r="J5" s="15" t="str">
        <f>IF(I5="/","/",IF(ABS(I5)&lt;15%,"S",IF(ABS(I5)&lt;20%,"D","NS")))</f>
        <v>S</v>
      </c>
      <c r="K5" s="25">
        <f>IF(C5="/","/",(C5-F5)/SQRT(SUMSQ(D5,G5)))</f>
        <v>1.996165013554935E-2</v>
      </c>
      <c r="L5" s="15" t="str">
        <f t="shared" ref="L5:L13" si="2">IF(K5="/","/",IF(ABS(K5)&lt;2,"S",IF(ABS(K5)&lt;3,"D","NS")))</f>
        <v>S</v>
      </c>
    </row>
    <row r="6" spans="2:15" ht="15" customHeight="1" x14ac:dyDescent="0.35">
      <c r="B6" s="51">
        <f>Results!C5</f>
        <v>33</v>
      </c>
      <c r="C6" s="46" t="str">
        <f>IF(Results!J5="","/",Results!J5)</f>
        <v>/</v>
      </c>
      <c r="D6" s="46" t="str">
        <f>IF(Results!K5="","/",Results!K5)</f>
        <v>/</v>
      </c>
      <c r="E6" s="12" t="str">
        <f t="shared" si="0"/>
        <v>/</v>
      </c>
      <c r="F6" s="16">
        <v>2.2471948941217092E-2</v>
      </c>
      <c r="G6" s="14">
        <f t="shared" si="1"/>
        <v>1.438204732237894E-3</v>
      </c>
      <c r="H6" s="15">
        <v>6.4000000000000001E-2</v>
      </c>
      <c r="I6" s="15" t="str">
        <f>IF(C6="/","/",(C6-F6)/F6)</f>
        <v>/</v>
      </c>
      <c r="J6" s="15" t="str">
        <f t="shared" ref="J6:J13" si="3">IF(I6="/","/",IF(ABS(I6)&lt;15%,"S",IF(ABS(I6)&lt;20%,"D","NS")))</f>
        <v>/</v>
      </c>
      <c r="K6" s="25" t="str">
        <f>IF(C6="/","/",(C6-F6)/SQRT(SUMSQ(D6,G6)))</f>
        <v>/</v>
      </c>
      <c r="L6" s="15" t="str">
        <f t="shared" si="2"/>
        <v>/</v>
      </c>
    </row>
    <row r="7" spans="2:15" ht="15" customHeight="1" x14ac:dyDescent="0.35">
      <c r="B7" s="51">
        <f>Results!C6</f>
        <v>40</v>
      </c>
      <c r="C7" s="47" t="str">
        <f>IF(Results!J6="","/",Results!J6)</f>
        <v>/</v>
      </c>
      <c r="D7" s="47" t="str">
        <f>IF(Results!K6="","/",Results!K6)</f>
        <v>/</v>
      </c>
      <c r="E7" s="12" t="str">
        <f t="shared" si="0"/>
        <v>/</v>
      </c>
      <c r="F7" s="16">
        <v>2.2471948941217092E-2</v>
      </c>
      <c r="G7" s="14">
        <f t="shared" si="1"/>
        <v>1.438204732237894E-3</v>
      </c>
      <c r="H7" s="15">
        <v>6.4000000000000001E-2</v>
      </c>
      <c r="I7" s="15" t="str">
        <f>IF(C7="/","/",(C7-F7)/F7)</f>
        <v>/</v>
      </c>
      <c r="J7" s="15" t="str">
        <f t="shared" si="3"/>
        <v>/</v>
      </c>
      <c r="K7" s="25" t="str">
        <f>IF(C7="/","/",(C7-F7)/SQRT(SUMSQ(D7,G7)))</f>
        <v>/</v>
      </c>
      <c r="L7" s="15" t="str">
        <f t="shared" si="2"/>
        <v>/</v>
      </c>
    </row>
    <row r="8" spans="2:15" ht="15" customHeight="1" x14ac:dyDescent="0.35">
      <c r="B8" s="51">
        <f>Results!C7</f>
        <v>45</v>
      </c>
      <c r="C8" s="45">
        <f>IF(Results!J7="","/",Results!J7)</f>
        <v>2.2533646235075526E-2</v>
      </c>
      <c r="D8" s="46">
        <f>IF(Results!K7="","/",Results!K7)</f>
        <v>1.7651565715493651E-4</v>
      </c>
      <c r="E8" s="12">
        <f t="shared" si="0"/>
        <v>7.833426304535436E-3</v>
      </c>
      <c r="F8" s="16">
        <v>2.2471948941217092E-2</v>
      </c>
      <c r="G8" s="14">
        <f t="shared" si="1"/>
        <v>1.438204732237894E-3</v>
      </c>
      <c r="H8" s="15">
        <v>6.4000000000000001E-2</v>
      </c>
      <c r="I8" s="15">
        <f>IF(C8="/","/",(C8-F8)/F8)</f>
        <v>2.7455248327514226E-3</v>
      </c>
      <c r="J8" s="15" t="str">
        <f t="shared" si="3"/>
        <v>S</v>
      </c>
      <c r="K8" s="25">
        <f>IF(C8="/","/",(C8-F8)/SQRT(SUMSQ(D8,G8)))</f>
        <v>4.2579327974760155E-2</v>
      </c>
      <c r="L8" s="15" t="str">
        <f t="shared" si="2"/>
        <v>S</v>
      </c>
    </row>
    <row r="9" spans="2:15" ht="15" customHeight="1" x14ac:dyDescent="0.35">
      <c r="B9" s="51">
        <f>Results!C8</f>
        <v>50</v>
      </c>
      <c r="C9" s="47">
        <f>IF(Results!J8="","/",Results!J8)</f>
        <v>2.2540354457464103E-2</v>
      </c>
      <c r="D9" s="46">
        <f>IF(Results!K8="","/",Results!K8)</f>
        <v>1.6932542928782127E-3</v>
      </c>
      <c r="E9" s="12">
        <f t="shared" si="0"/>
        <v>7.5121014448710305E-2</v>
      </c>
      <c r="F9" s="16">
        <v>2.2471948941217092E-2</v>
      </c>
      <c r="G9" s="14">
        <f t="shared" si="1"/>
        <v>1.438204732237894E-3</v>
      </c>
      <c r="H9" s="15">
        <v>6.4000000000000001E-2</v>
      </c>
      <c r="I9" s="15">
        <f>IF(C9="/","/",(C9-F9)/F9)</f>
        <v>3.0440402132431194E-3</v>
      </c>
      <c r="J9" s="15" t="str">
        <f t="shared" si="3"/>
        <v>S</v>
      </c>
      <c r="K9" s="25">
        <f>IF(C9="/","/",(C9-F9)/SQRT(SUMSQ(D9,G9)))</f>
        <v>3.079099030105055E-2</v>
      </c>
      <c r="L9" s="15" t="str">
        <f t="shared" si="2"/>
        <v>S</v>
      </c>
    </row>
    <row r="10" spans="2:15" ht="15" customHeight="1" x14ac:dyDescent="0.35">
      <c r="B10" s="51">
        <f>Results!C9</f>
        <v>53</v>
      </c>
      <c r="C10" s="47" t="str">
        <f>IF(Results!J9="","/",Results!J9)</f>
        <v>/</v>
      </c>
      <c r="D10" s="46" t="str">
        <f>IF(Results!K9="","/",Results!K9)</f>
        <v>/</v>
      </c>
      <c r="E10" s="12" t="str">
        <f t="shared" ref="E10" si="4">IF(C10="/","/",D10/C10)</f>
        <v>/</v>
      </c>
      <c r="F10" s="16">
        <v>2.2471948941217092E-2</v>
      </c>
      <c r="G10" s="14">
        <f t="shared" ref="G10" si="5">H10*F10</f>
        <v>1.438204732237894E-3</v>
      </c>
      <c r="H10" s="15">
        <v>6.4000000000000001E-2</v>
      </c>
      <c r="I10" s="15" t="str">
        <f>IF(C10="/","/",(C10-F10)/F10)</f>
        <v>/</v>
      </c>
      <c r="J10" s="15" t="str">
        <f t="shared" ref="J10" si="6">IF(I10="/","/",IF(ABS(I10)&lt;15%,"S",IF(ABS(I10)&lt;20%,"D","NS")))</f>
        <v>/</v>
      </c>
      <c r="K10" s="25" t="str">
        <f>IF(C10="/","/",(C10-F10)/SQRT(SUMSQ(D10,G10)))</f>
        <v>/</v>
      </c>
      <c r="L10" s="15" t="str">
        <f t="shared" ref="L10" si="7">IF(K10="/","/",IF(ABS(K10)&lt;2,"S",IF(ABS(K10)&lt;3,"D","NS")))</f>
        <v>/</v>
      </c>
    </row>
    <row r="11" spans="2:15" ht="15" customHeight="1" x14ac:dyDescent="0.35">
      <c r="B11" s="51">
        <f>Results!C10</f>
        <v>60</v>
      </c>
      <c r="C11" s="47" t="str">
        <f>IF(Results!J10="","/",Results!J10)</f>
        <v>/</v>
      </c>
      <c r="D11" s="46" t="str">
        <f>IF(Results!K10="","/",Results!K10)</f>
        <v>/</v>
      </c>
      <c r="E11" s="12" t="str">
        <f t="shared" si="0"/>
        <v>/</v>
      </c>
      <c r="F11" s="16">
        <v>2.2471948941217092E-2</v>
      </c>
      <c r="G11" s="14">
        <f t="shared" si="1"/>
        <v>1.438204732237894E-3</v>
      </c>
      <c r="H11" s="15">
        <v>6.4000000000000001E-2</v>
      </c>
      <c r="I11" s="15" t="str">
        <f>IF(C11="/","/",(C11-F11)/F11)</f>
        <v>/</v>
      </c>
      <c r="J11" s="15" t="str">
        <f t="shared" si="3"/>
        <v>/</v>
      </c>
      <c r="K11" s="25" t="str">
        <f>IF(C11="/","/",(C11-F11)/SQRT(SUMSQ(D11,G11)))</f>
        <v>/</v>
      </c>
      <c r="L11" s="15" t="str">
        <f t="shared" si="2"/>
        <v>/</v>
      </c>
    </row>
    <row r="12" spans="2:15" ht="15" customHeight="1" x14ac:dyDescent="0.35">
      <c r="B12" s="51">
        <f>Results!C11</f>
        <v>65</v>
      </c>
      <c r="C12" s="47">
        <f>IF(Results!J11="","/",Results!J11)</f>
        <v>2.3699999999999999E-2</v>
      </c>
      <c r="D12" s="47">
        <f>IF(Results!K11="","/",Results!K11)</f>
        <v>1.1999999999999999E-3</v>
      </c>
      <c r="E12" s="12">
        <f t="shared" si="0"/>
        <v>5.0632911392405063E-2</v>
      </c>
      <c r="F12" s="16">
        <v>2.2471948941217092E-2</v>
      </c>
      <c r="G12" s="14">
        <f t="shared" si="1"/>
        <v>1.438204732237894E-3</v>
      </c>
      <c r="H12" s="15">
        <v>6.4000000000000001E-2</v>
      </c>
      <c r="I12" s="15">
        <f>IF(C12="/","/",(C12-F12)/F12)</f>
        <v>5.4648177690118697E-2</v>
      </c>
      <c r="J12" s="15" t="str">
        <f t="shared" si="3"/>
        <v>S</v>
      </c>
      <c r="K12" s="25">
        <f>IF(C12="/","/",(C12-F12)/SQRT(SUMSQ(D12,G12)))</f>
        <v>0.65563154257857648</v>
      </c>
      <c r="L12" s="15" t="str">
        <f t="shared" si="2"/>
        <v>S</v>
      </c>
    </row>
    <row r="13" spans="2:15" ht="15" customHeight="1" x14ac:dyDescent="0.35">
      <c r="B13" s="51">
        <f>Results!C12</f>
        <v>73</v>
      </c>
      <c r="C13" s="46" t="str">
        <f>IF(Results!J12="","/",Results!J12)</f>
        <v>/</v>
      </c>
      <c r="D13" s="46" t="str">
        <f>IF(Results!K12="","/",Results!K12)</f>
        <v>/</v>
      </c>
      <c r="E13" s="12" t="str">
        <f t="shared" si="0"/>
        <v>/</v>
      </c>
      <c r="F13" s="16">
        <v>2.2471948941217092E-2</v>
      </c>
      <c r="G13" s="14">
        <f t="shared" si="1"/>
        <v>1.438204732237894E-3</v>
      </c>
      <c r="H13" s="15">
        <v>6.4000000000000001E-2</v>
      </c>
      <c r="I13" s="15" t="str">
        <f>IF(C13="/","/",(C13-F13)/F13)</f>
        <v>/</v>
      </c>
      <c r="J13" s="15" t="str">
        <f t="shared" si="3"/>
        <v>/</v>
      </c>
      <c r="K13" s="25" t="str">
        <f>IF(C13="/","/",(C13-F13)/SQRT(SUMSQ(D13,G13)))</f>
        <v>/</v>
      </c>
      <c r="L13" s="15" t="str">
        <f t="shared" si="2"/>
        <v>/</v>
      </c>
    </row>
    <row r="14" spans="2:15" x14ac:dyDescent="0.35">
      <c r="B14" s="41"/>
      <c r="C14" s="49"/>
      <c r="D14" s="41"/>
      <c r="F14" s="6"/>
      <c r="J14" s="43"/>
      <c r="K14" s="44"/>
      <c r="L14" s="43"/>
    </row>
    <row r="15" spans="2:15" x14ac:dyDescent="0.35">
      <c r="B15" s="41"/>
      <c r="C15" s="41"/>
      <c r="D15" s="41"/>
      <c r="J15" s="43"/>
      <c r="K15" s="44"/>
      <c r="L15" s="43"/>
    </row>
    <row r="16" spans="2:15" x14ac:dyDescent="0.35">
      <c r="B16" s="41"/>
      <c r="C16" s="50"/>
      <c r="D16" s="41"/>
    </row>
    <row r="17" spans="2:12" x14ac:dyDescent="0.35">
      <c r="B17" s="41"/>
      <c r="C17" s="41"/>
      <c r="D17" s="41"/>
    </row>
    <row r="18" spans="2:12" x14ac:dyDescent="0.35">
      <c r="B18" s="41"/>
      <c r="C18" s="41"/>
      <c r="D18" s="41"/>
      <c r="J18" s="40"/>
      <c r="L18" s="40"/>
    </row>
    <row r="19" spans="2:12" x14ac:dyDescent="0.35">
      <c r="B19" s="41"/>
      <c r="C19" s="41"/>
      <c r="D19" s="41"/>
      <c r="J19" s="40"/>
      <c r="L19" s="40"/>
    </row>
    <row r="20" spans="2:12" x14ac:dyDescent="0.35">
      <c r="B20" s="41"/>
      <c r="C20" s="41"/>
      <c r="D20" s="41"/>
      <c r="J20" s="40"/>
      <c r="L20" s="40"/>
    </row>
    <row r="23" spans="2:12" x14ac:dyDescent="0.35">
      <c r="B23" s="3"/>
      <c r="C23" s="3"/>
      <c r="G23" s="24"/>
    </row>
    <row r="24" spans="2:12" x14ac:dyDescent="0.35">
      <c r="F24" s="29"/>
      <c r="G24" s="29"/>
    </row>
    <row r="25" spans="2:12" x14ac:dyDescent="0.35">
      <c r="F25" s="29"/>
      <c r="G25" s="29"/>
    </row>
    <row r="26" spans="2:12" x14ac:dyDescent="0.35">
      <c r="F26" s="29"/>
      <c r="G26" s="29"/>
    </row>
    <row r="27" spans="2:12" x14ac:dyDescent="0.35">
      <c r="F27" s="29"/>
      <c r="G27" s="29"/>
    </row>
    <row r="28" spans="2:12" x14ac:dyDescent="0.35">
      <c r="F28" s="29"/>
      <c r="G28" s="29"/>
    </row>
    <row r="29" spans="2:12" x14ac:dyDescent="0.35">
      <c r="F29" s="29"/>
      <c r="G29" s="29"/>
    </row>
  </sheetData>
  <sortState xmlns:xlrd2="http://schemas.microsoft.com/office/spreadsheetml/2017/richdata2" ref="A24:C32">
    <sortCondition ref="B24:B3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A22C0-FAE2-4454-B420-A327EEAA5376}">
  <dimension ref="B3:O29"/>
  <sheetViews>
    <sheetView zoomScaleNormal="100" workbookViewId="0">
      <selection activeCell="E28" sqref="E28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IF(Results!L1="","/",Results!L1)</f>
        <v xml:space="preserve"> 234U mass fraction in µg/g</v>
      </c>
      <c r="D3" s="11" t="str">
        <f>IF(Results!M1="","/",Results!M1)</f>
        <v>uc(w) in µg/g</v>
      </c>
      <c r="E3" s="10" t="s">
        <v>43</v>
      </c>
      <c r="F3" s="4" t="s">
        <v>51</v>
      </c>
      <c r="G3" s="10" t="s">
        <v>45</v>
      </c>
      <c r="H3" s="10" t="s">
        <v>46</v>
      </c>
      <c r="I3" s="10" t="s">
        <v>49</v>
      </c>
      <c r="J3" s="10" t="s">
        <v>52</v>
      </c>
      <c r="K3" s="10" t="s">
        <v>50</v>
      </c>
      <c r="L3" s="10" t="s">
        <v>52</v>
      </c>
      <c r="N3" s="42"/>
      <c r="O3" s="42"/>
    </row>
    <row r="4" spans="2:15" ht="15" customHeight="1" x14ac:dyDescent="0.35">
      <c r="B4" s="1">
        <f>Results!C3</f>
        <v>25</v>
      </c>
      <c r="C4" s="26">
        <f>IF(Results!L3="","/",Results!L3)</f>
        <v>6.0821271737986775E-6</v>
      </c>
      <c r="D4" s="26">
        <f>IF(Results!M3="","/",Results!M3)</f>
        <v>2.9012299999999998E-6</v>
      </c>
      <c r="E4" s="12">
        <f>IF(C4="/","/",D4/C4)</f>
        <v>0.47700909847762951</v>
      </c>
      <c r="F4" s="13">
        <v>1.8182289530931841E-6</v>
      </c>
      <c r="G4" s="14">
        <f>H4*F4</f>
        <v>8.3638531842286471E-8</v>
      </c>
      <c r="H4" s="15">
        <v>4.5999999999999999E-2</v>
      </c>
      <c r="I4" s="30">
        <f>IF(C4="/","/",(C4-F4)/F4)</f>
        <v>2.3450832269784945</v>
      </c>
      <c r="J4" s="15" t="str">
        <f>IF(I4="/","/",IF(ABS(I4)&lt;15%,"S",IF(ABS(I4)&lt;20%,"D","NS")))</f>
        <v>NS</v>
      </c>
      <c r="K4" s="25">
        <f>IF(C4="/","/",(C4-F4)/SQRT(SUMSQ(D4,G4)))</f>
        <v>1.4690760405209866</v>
      </c>
      <c r="L4" s="15" t="str">
        <f>IF(K4="/","/",IF(ABS(K4)&lt;2,"S",IF(ABS(K4)&lt;3,"D","NS")))</f>
        <v>S</v>
      </c>
    </row>
    <row r="5" spans="2:15" ht="15" customHeight="1" x14ac:dyDescent="0.35">
      <c r="B5" s="1">
        <f>Results!C4</f>
        <v>30</v>
      </c>
      <c r="C5" s="11">
        <f>IF(Results!L4="","/",Results!L4)</f>
        <v>2.5900000000000002E-6</v>
      </c>
      <c r="D5" s="26">
        <f>IF(Results!M4="","/",Results!M4)</f>
        <v>2.8999999999999998E-7</v>
      </c>
      <c r="E5" s="27">
        <f t="shared" ref="E5:E13" si="0">IF(C5="/","/",D5/C5)</f>
        <v>0.11196911196911195</v>
      </c>
      <c r="F5" s="13">
        <v>1.8182289530931841E-6</v>
      </c>
      <c r="G5" s="14">
        <f t="shared" ref="G5:G13" si="1">H5*F5</f>
        <v>8.3638531842286471E-8</v>
      </c>
      <c r="H5" s="15">
        <v>4.5999999999999999E-2</v>
      </c>
      <c r="I5" s="15">
        <f>IF(C5="/","/",(C5-F5)/F5)</f>
        <v>0.42446307193264832</v>
      </c>
      <c r="J5" s="15" t="str">
        <f>IF(I5="/","/",IF(ABS(I5)&lt;15%,"S",IF(ABS(I5)&lt;20%,"D","NS")))</f>
        <v>NS</v>
      </c>
      <c r="K5" s="25">
        <f>IF(C5="/","/",(C5-F5)/SQRT(SUMSQ(D5,G5)))</f>
        <v>2.5570560560821094</v>
      </c>
      <c r="L5" s="15" t="str">
        <f t="shared" ref="L5:L13" si="2">IF(K5="/","/",IF(ABS(K5)&lt;2,"S",IF(ABS(K5)&lt;3,"D","NS")))</f>
        <v>D</v>
      </c>
    </row>
    <row r="6" spans="2:15" ht="15" customHeight="1" x14ac:dyDescent="0.35">
      <c r="B6" s="1">
        <f>Results!C5</f>
        <v>33</v>
      </c>
      <c r="C6" s="26">
        <f>IF(Results!L5="","/",Results!L5)</f>
        <v>2.8899999999999999E-6</v>
      </c>
      <c r="D6" s="28">
        <f>IF(Results!M5="","/",Results!M5)</f>
        <v>4.0363636363636365E-7</v>
      </c>
      <c r="E6" s="12">
        <f t="shared" si="0"/>
        <v>0.13966656181189055</v>
      </c>
      <c r="F6" s="13">
        <v>1.8182289530931841E-6</v>
      </c>
      <c r="G6" s="14">
        <f t="shared" si="1"/>
        <v>8.3638531842286471E-8</v>
      </c>
      <c r="H6" s="15">
        <v>4.5999999999999999E-2</v>
      </c>
      <c r="I6" s="15">
        <f>IF(C6="/","/",(C6-F6)/F6)</f>
        <v>0.58945879455032946</v>
      </c>
      <c r="J6" s="15" t="str">
        <f t="shared" ref="J6:J13" si="3">IF(I6="/","/",IF(ABS(I6)&lt;15%,"S",IF(ABS(I6)&lt;20%,"D","NS")))</f>
        <v>NS</v>
      </c>
      <c r="K6" s="25">
        <f>IF(C6="/","/",(C6-F6)/SQRT(SUMSQ(D6,G6)))</f>
        <v>2.6000559121099482</v>
      </c>
      <c r="L6" s="15" t="str">
        <f t="shared" si="2"/>
        <v>D</v>
      </c>
    </row>
    <row r="7" spans="2:15" ht="15" customHeight="1" x14ac:dyDescent="0.35">
      <c r="B7" s="1">
        <f>Results!C6</f>
        <v>40</v>
      </c>
      <c r="C7" s="11" t="str">
        <f>IF(Results!L6="","/",Results!L6)</f>
        <v>/</v>
      </c>
      <c r="D7" s="11" t="str">
        <f>IF(Results!M6="","/",Results!M6)</f>
        <v>/</v>
      </c>
      <c r="E7" s="12" t="str">
        <f t="shared" si="0"/>
        <v>/</v>
      </c>
      <c r="F7" s="13">
        <v>1.8182289530931841E-6</v>
      </c>
      <c r="G7" s="14">
        <f t="shared" si="1"/>
        <v>8.3638531842286471E-8</v>
      </c>
      <c r="H7" s="15">
        <v>4.5999999999999999E-2</v>
      </c>
      <c r="I7" s="15" t="str">
        <f>IF(C7="/","/",(C7-F7)/F7)</f>
        <v>/</v>
      </c>
      <c r="J7" s="15" t="str">
        <f t="shared" si="3"/>
        <v>/</v>
      </c>
      <c r="K7" s="25" t="str">
        <f>IF(C7="/","/",(C7-F7)/SQRT(SUMSQ(D7,G7)))</f>
        <v>/</v>
      </c>
      <c r="L7" s="15" t="str">
        <f t="shared" si="2"/>
        <v>/</v>
      </c>
    </row>
    <row r="8" spans="2:15" ht="15" customHeight="1" x14ac:dyDescent="0.35">
      <c r="B8" s="1">
        <f>Results!C7</f>
        <v>45</v>
      </c>
      <c r="C8" s="11">
        <f>IF(Results!L7="","/",Results!L7)</f>
        <v>1.1728888835326091E-6</v>
      </c>
      <c r="D8" s="26">
        <f>IF(Results!M7="","/",Results!M7)</f>
        <v>2.6578138220239299E-8</v>
      </c>
      <c r="E8" s="12">
        <f t="shared" si="0"/>
        <v>2.2660405937337341E-2</v>
      </c>
      <c r="F8" s="13">
        <v>1.8182289530931841E-6</v>
      </c>
      <c r="G8" s="14">
        <f t="shared" si="1"/>
        <v>8.3638531842286471E-8</v>
      </c>
      <c r="H8" s="15">
        <v>4.5999999999999999E-2</v>
      </c>
      <c r="I8" s="30">
        <f>IF(C8="/","/",(C8-F8)/F8)</f>
        <v>-0.35492783703763925</v>
      </c>
      <c r="J8" s="15" t="str">
        <f t="shared" si="3"/>
        <v>NS</v>
      </c>
      <c r="K8" s="25">
        <f>IF(C8="/","/",(C8-F8)/SQRT(SUMSQ(D8,G8)))</f>
        <v>-7.3534724998903735</v>
      </c>
      <c r="L8" s="15" t="str">
        <f t="shared" si="2"/>
        <v>NS</v>
      </c>
    </row>
    <row r="9" spans="2:15" ht="15" customHeight="1" x14ac:dyDescent="0.35">
      <c r="B9" s="1">
        <f>Results!C8</f>
        <v>50</v>
      </c>
      <c r="C9" s="11" t="str">
        <f>IF(Results!L8="","/",Results!L8)</f>
        <v>/</v>
      </c>
      <c r="D9" s="28" t="str">
        <f>IF(Results!M8="","/",Results!M8)</f>
        <v>/</v>
      </c>
      <c r="E9" s="12" t="str">
        <f t="shared" si="0"/>
        <v>/</v>
      </c>
      <c r="F9" s="13">
        <v>1.8182289530931841E-6</v>
      </c>
      <c r="G9" s="14">
        <f t="shared" si="1"/>
        <v>8.3638531842286471E-8</v>
      </c>
      <c r="H9" s="15">
        <v>4.5999999999999999E-2</v>
      </c>
      <c r="I9" s="15" t="str">
        <f>IF(C9="/","/",(C9-F9)/F9)</f>
        <v>/</v>
      </c>
      <c r="J9" s="15" t="str">
        <f t="shared" si="3"/>
        <v>/</v>
      </c>
      <c r="K9" s="25" t="str">
        <f>IF(C9="/","/",(C9-F9)/SQRT(SUMSQ(D9,G9)))</f>
        <v>/</v>
      </c>
      <c r="L9" s="15" t="str">
        <f t="shared" si="2"/>
        <v>/</v>
      </c>
    </row>
    <row r="10" spans="2:15" ht="15" customHeight="1" x14ac:dyDescent="0.35">
      <c r="B10" s="1">
        <f>Results!C9</f>
        <v>53</v>
      </c>
      <c r="C10" s="11" t="str">
        <f>IF(Results!L9="","/",Results!L9)</f>
        <v>/</v>
      </c>
      <c r="D10" s="28" t="str">
        <f>IF(Results!M9="","/",Results!M9)</f>
        <v>/</v>
      </c>
      <c r="E10" s="12" t="str">
        <f t="shared" ref="E10" si="4">IF(C10="/","/",D10/C10)</f>
        <v>/</v>
      </c>
      <c r="F10" s="13">
        <v>1.8182289530931841E-6</v>
      </c>
      <c r="G10" s="14">
        <f t="shared" ref="G10" si="5">H10*F10</f>
        <v>8.3638531842286471E-8</v>
      </c>
      <c r="H10" s="15">
        <v>4.5999999999999999E-2</v>
      </c>
      <c r="I10" s="15" t="str">
        <f>IF(C10="/","/",(C10-F10)/F10)</f>
        <v>/</v>
      </c>
      <c r="J10" s="15" t="str">
        <f t="shared" ref="J10" si="6">IF(I10="/","/",IF(ABS(I10)&lt;15%,"S",IF(ABS(I10)&lt;20%,"D","NS")))</f>
        <v>/</v>
      </c>
      <c r="K10" s="25" t="str">
        <f>IF(C10="/","/",(C10-F10)/SQRT(SUMSQ(D10,G10)))</f>
        <v>/</v>
      </c>
      <c r="L10" s="15" t="str">
        <f t="shared" ref="L10" si="7">IF(K10="/","/",IF(ABS(K10)&lt;2,"S",IF(ABS(K10)&lt;3,"D","NS")))</f>
        <v>/</v>
      </c>
    </row>
    <row r="11" spans="2:15" ht="15" customHeight="1" x14ac:dyDescent="0.35">
      <c r="B11" s="1">
        <f>Results!C10</f>
        <v>60</v>
      </c>
      <c r="C11" s="11" t="str">
        <f>IF(Results!L10="","/",Results!L10)</f>
        <v>/</v>
      </c>
      <c r="D11" s="11" t="str">
        <f>IF(Results!M10="","/",Results!M10)</f>
        <v>/</v>
      </c>
      <c r="E11" s="12" t="str">
        <f t="shared" si="0"/>
        <v>/</v>
      </c>
      <c r="F11" s="13">
        <v>1.8182289530931841E-6</v>
      </c>
      <c r="G11" s="14">
        <f t="shared" si="1"/>
        <v>8.3638531842286471E-8</v>
      </c>
      <c r="H11" s="15">
        <v>4.5999999999999999E-2</v>
      </c>
      <c r="I11" s="15" t="str">
        <f>IF(C11="/","/",(C11-F11)/F11)</f>
        <v>/</v>
      </c>
      <c r="J11" s="15" t="str">
        <f t="shared" si="3"/>
        <v>/</v>
      </c>
      <c r="K11" s="25" t="str">
        <f>IF(C11="/","/",(C11-F11)/SQRT(SUMSQ(D11,G11)))</f>
        <v>/</v>
      </c>
      <c r="L11" s="15" t="str">
        <f t="shared" si="2"/>
        <v>/</v>
      </c>
    </row>
    <row r="12" spans="2:15" ht="15" customHeight="1" x14ac:dyDescent="0.35">
      <c r="B12" s="1">
        <f>Results!C11</f>
        <v>65</v>
      </c>
      <c r="C12" s="11">
        <f>IF(Results!L11="","/",Results!L11)</f>
        <v>1.7540000000000001E-6</v>
      </c>
      <c r="D12" s="26">
        <f>IF(Results!M11="","/",Results!M11)</f>
        <v>3.5000000000000002E-8</v>
      </c>
      <c r="E12" s="12">
        <f t="shared" si="0"/>
        <v>1.9954389965792477E-2</v>
      </c>
      <c r="F12" s="13">
        <v>1.8182289530931841E-6</v>
      </c>
      <c r="G12" s="14">
        <f t="shared" si="1"/>
        <v>8.3638531842286471E-8</v>
      </c>
      <c r="H12" s="15">
        <v>4.5999999999999999E-2</v>
      </c>
      <c r="I12" s="15">
        <f>IF(C12="/","/",(C12-F12)/F12)</f>
        <v>-3.5325008428623524E-2</v>
      </c>
      <c r="J12" s="15" t="str">
        <f t="shared" si="3"/>
        <v>S</v>
      </c>
      <c r="K12" s="25">
        <f>IF(C12="/","/",(C12-F12)/SQRT(SUMSQ(D12,G12)))</f>
        <v>-0.70840931318733436</v>
      </c>
      <c r="L12" s="15" t="str">
        <f t="shared" si="2"/>
        <v>S</v>
      </c>
    </row>
    <row r="13" spans="2:15" ht="15" customHeight="1" x14ac:dyDescent="0.35">
      <c r="B13" s="1">
        <f>Results!C12</f>
        <v>73</v>
      </c>
      <c r="C13" s="11">
        <f>IF(Results!L12="","/",Results!L12)</f>
        <v>1.8929999999999999E-6</v>
      </c>
      <c r="D13" s="26">
        <f>IF(Results!M12="","/",Results!M12)</f>
        <v>1.5999999999999998E-8</v>
      </c>
      <c r="E13" s="37">
        <f t="shared" si="0"/>
        <v>8.4521922873745364E-3</v>
      </c>
      <c r="F13" s="13">
        <v>1.8182289530931841E-6</v>
      </c>
      <c r="G13" s="14">
        <f t="shared" si="1"/>
        <v>8.3638531842286471E-8</v>
      </c>
      <c r="H13" s="15">
        <v>4.5999999999999999E-2</v>
      </c>
      <c r="I13" s="15">
        <f>IF(C13="/","/",(C13-F13)/F13)</f>
        <v>4.1123009717568715E-2</v>
      </c>
      <c r="J13" s="15" t="str">
        <f t="shared" si="3"/>
        <v>S</v>
      </c>
      <c r="K13" s="25">
        <f>IF(C13="/","/",(C13-F13)/SQRT(SUMSQ(D13,G13)))</f>
        <v>0.87805639506495858</v>
      </c>
      <c r="L13" s="15" t="str">
        <f t="shared" si="2"/>
        <v>S</v>
      </c>
    </row>
    <row r="14" spans="2:15" x14ac:dyDescent="0.35">
      <c r="C14" s="2"/>
      <c r="F14" s="6"/>
      <c r="J14" s="43"/>
      <c r="K14" s="44"/>
      <c r="L14" s="43"/>
    </row>
    <row r="15" spans="2:15" x14ac:dyDescent="0.35">
      <c r="J15" s="43"/>
      <c r="K15" s="44"/>
      <c r="L15" s="43"/>
    </row>
    <row r="16" spans="2:15" x14ac:dyDescent="0.35">
      <c r="C16" s="8"/>
    </row>
    <row r="18" spans="2:12" x14ac:dyDescent="0.35">
      <c r="J18" s="40"/>
      <c r="L18" s="40"/>
    </row>
    <row r="19" spans="2:12" x14ac:dyDescent="0.35">
      <c r="B19" s="41"/>
      <c r="J19" s="40"/>
      <c r="L19" s="40"/>
    </row>
    <row r="20" spans="2:12" x14ac:dyDescent="0.35">
      <c r="J20" s="40"/>
      <c r="L20" s="40"/>
    </row>
    <row r="23" spans="2:12" x14ac:dyDescent="0.35">
      <c r="B23" s="3"/>
      <c r="C23" s="3"/>
      <c r="G23" s="24"/>
    </row>
    <row r="24" spans="2:12" x14ac:dyDescent="0.35">
      <c r="F24" s="29"/>
      <c r="G24" s="29"/>
    </row>
    <row r="25" spans="2:12" x14ac:dyDescent="0.35">
      <c r="F25" s="29"/>
      <c r="G25" s="29"/>
    </row>
    <row r="26" spans="2:12" x14ac:dyDescent="0.35">
      <c r="F26" s="29"/>
      <c r="G26" s="29"/>
    </row>
    <row r="27" spans="2:12" x14ac:dyDescent="0.35">
      <c r="F27" s="29"/>
      <c r="G27" s="29"/>
    </row>
    <row r="28" spans="2:12" x14ac:dyDescent="0.35">
      <c r="F28" s="29"/>
      <c r="G28" s="29"/>
    </row>
    <row r="29" spans="2:12" x14ac:dyDescent="0.35">
      <c r="F29" s="29"/>
      <c r="G29" s="29"/>
    </row>
  </sheetData>
  <sortState xmlns:xlrd2="http://schemas.microsoft.com/office/spreadsheetml/2017/richdata2" ref="A24:C32">
    <sortCondition ref="B24:B3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0EAAE-C948-4DAE-9D1A-7F9610BB5A81}">
  <dimension ref="B3:Q30"/>
  <sheetViews>
    <sheetView zoomScaleNormal="100" workbookViewId="0">
      <selection activeCell="F5" sqref="F5:F13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7" ht="29" x14ac:dyDescent="0.35">
      <c r="B3" s="9" t="s">
        <v>0</v>
      </c>
      <c r="C3" s="11" t="str">
        <f>IF(Results!N1="","/",Results!N1)</f>
        <v>235U mass fraction in µg/g</v>
      </c>
      <c r="D3" s="11" t="str">
        <f>IF(Results!O1="","/",Results!O1)</f>
        <v>uc(w) in µg/g</v>
      </c>
      <c r="E3" s="10" t="s">
        <v>43</v>
      </c>
      <c r="F3" s="4" t="s">
        <v>51</v>
      </c>
      <c r="G3" s="10" t="s">
        <v>45</v>
      </c>
      <c r="H3" s="10" t="s">
        <v>46</v>
      </c>
      <c r="I3" s="10" t="s">
        <v>47</v>
      </c>
      <c r="J3" s="10" t="s">
        <v>48</v>
      </c>
      <c r="K3" s="10" t="s">
        <v>49</v>
      </c>
      <c r="L3" s="10" t="s">
        <v>52</v>
      </c>
      <c r="M3" s="10" t="s">
        <v>50</v>
      </c>
      <c r="N3" s="10" t="s">
        <v>52</v>
      </c>
      <c r="P3" s="42"/>
      <c r="Q3" s="42"/>
    </row>
    <row r="4" spans="2:17" ht="15" customHeight="1" x14ac:dyDescent="0.35">
      <c r="B4" s="1">
        <f>Results!C3</f>
        <v>25</v>
      </c>
      <c r="C4" s="11">
        <f>IF(Results!N3="","/",Results!N3)</f>
        <v>3.7534707117964112E-4</v>
      </c>
      <c r="D4" s="26">
        <f>IF(Results!O3="","/",Results!O3)</f>
        <v>6.9742500000000005E-5</v>
      </c>
      <c r="E4" s="12">
        <f t="shared" ref="E4:E13" si="0">IF(C4="/","/",D4/C4)</f>
        <v>0.18580803036723642</v>
      </c>
      <c r="F4" s="16">
        <v>3.3596090727363535E-4</v>
      </c>
      <c r="G4" s="14">
        <f>H4*F4</f>
        <v>1.3102475383671778E-5</v>
      </c>
      <c r="H4" s="15">
        <v>3.9E-2</v>
      </c>
      <c r="I4" s="13">
        <f>F4-G4</f>
        <v>3.2285843188996355E-4</v>
      </c>
      <c r="J4" s="13">
        <f t="shared" ref="J4:J13" si="1">F4+G4</f>
        <v>3.4906338265730714E-4</v>
      </c>
      <c r="K4" s="15">
        <f>IF(C4="/","/",(C4-F4)/F4)</f>
        <v>0.11723436582437344</v>
      </c>
      <c r="L4" s="15" t="str">
        <f>IF(K4="/","/",IF(ABS(K4)&lt;15%,"S",IF(ABS(K4)&lt;20%,"D","NS")))</f>
        <v>S</v>
      </c>
      <c r="M4" s="25">
        <f>IF(C4="/","/",(C4-F4)/SQRT(SUMSQ(D4,G4)))</f>
        <v>0.55502703793418651</v>
      </c>
      <c r="N4" s="15" t="str">
        <f>IF(M4="/","/",IF(ABS(M4)&lt;2,"S",IF(ABS(M4)&lt;3,"D","NS")))</f>
        <v>S</v>
      </c>
    </row>
    <row r="5" spans="2:17" ht="15" customHeight="1" x14ac:dyDescent="0.35">
      <c r="B5" s="1">
        <f>Results!C4</f>
        <v>30</v>
      </c>
      <c r="C5" s="11">
        <f>IF(Results!N4="","/",Results!N4)</f>
        <v>3.9899999999999999E-4</v>
      </c>
      <c r="D5" s="26">
        <f>IF(Results!O4="","/",Results!O4)</f>
        <v>6.7000000000000002E-5</v>
      </c>
      <c r="E5" s="27">
        <f t="shared" si="0"/>
        <v>0.16791979949874689</v>
      </c>
      <c r="F5" s="16">
        <v>3.3596090727363535E-4</v>
      </c>
      <c r="G5" s="14">
        <f t="shared" ref="G5:G13" si="2">H5*F5</f>
        <v>1.3102475383671778E-5</v>
      </c>
      <c r="H5" s="15">
        <v>3.9E-2</v>
      </c>
      <c r="I5" s="13">
        <f t="shared" ref="I5:I13" si="3">F5-G5</f>
        <v>3.2285843188996355E-4</v>
      </c>
      <c r="J5" s="13">
        <f t="shared" si="1"/>
        <v>3.4906338265730714E-4</v>
      </c>
      <c r="K5" s="15">
        <f t="shared" ref="K5:K13" si="4">IF(C5="/","/",(C5-F5)/F5)</f>
        <v>0.18763817861409754</v>
      </c>
      <c r="L5" s="15" t="str">
        <f>IF(K5="/","/",IF(ABS(K5)&lt;15%,"S",IF(ABS(K5)&lt;20%,"D","NS")))</f>
        <v>D</v>
      </c>
      <c r="M5" s="25">
        <f t="shared" ref="M5:M13" si="5">IF(C5="/","/",(C5-F5)/SQRT(SUMSQ(D5,G5)))</f>
        <v>0.92339081591787808</v>
      </c>
      <c r="N5" s="15" t="str">
        <f t="shared" ref="N5:N13" si="6">IF(M5="/","/",IF(ABS(M5)&lt;2,"S",IF(ABS(M5)&lt;3,"D","NS")))</f>
        <v>S</v>
      </c>
    </row>
    <row r="6" spans="2:17" ht="15" customHeight="1" x14ac:dyDescent="0.35">
      <c r="B6" s="1">
        <f>Results!C5</f>
        <v>33</v>
      </c>
      <c r="C6" s="11">
        <f>IF(Results!N5="","/",Results!N5)</f>
        <v>3.79E-4</v>
      </c>
      <c r="D6" s="26">
        <f>IF(Results!O5="","/",Results!O5)</f>
        <v>3.1272727272727272E-5</v>
      </c>
      <c r="E6" s="12">
        <f t="shared" si="0"/>
        <v>8.2513792276325257E-2</v>
      </c>
      <c r="F6" s="16">
        <v>3.3596090727363535E-4</v>
      </c>
      <c r="G6" s="14">
        <f t="shared" si="2"/>
        <v>1.3102475383671778E-5</v>
      </c>
      <c r="H6" s="15">
        <v>3.9E-2</v>
      </c>
      <c r="I6" s="13">
        <f t="shared" si="3"/>
        <v>3.2285843188996355E-4</v>
      </c>
      <c r="J6" s="13">
        <f t="shared" si="1"/>
        <v>3.4906338265730714E-4</v>
      </c>
      <c r="K6" s="15">
        <f t="shared" si="4"/>
        <v>0.12810744284396733</v>
      </c>
      <c r="L6" s="15" t="str">
        <f t="shared" ref="L6:L13" si="7">IF(K6="/","/",IF(ABS(K6)&lt;15%,"S",IF(ABS(K6)&lt;20%,"D","NS")))</f>
        <v>S</v>
      </c>
      <c r="M6" s="25">
        <f t="shared" si="5"/>
        <v>1.2693421808454906</v>
      </c>
      <c r="N6" s="15" t="str">
        <f t="shared" si="6"/>
        <v>S</v>
      </c>
    </row>
    <row r="7" spans="2:17" ht="15" customHeight="1" x14ac:dyDescent="0.35">
      <c r="B7" s="51">
        <f>Results!C6</f>
        <v>40</v>
      </c>
      <c r="C7" s="45">
        <f>IF(Results!N6="","/",Results!N6)</f>
        <v>1.1010180754602807E-2</v>
      </c>
      <c r="D7" s="46">
        <f>IF(Results!O6="","/",Results!O6)</f>
        <v>5.0046276157285504E-4</v>
      </c>
      <c r="E7" s="12">
        <f t="shared" si="0"/>
        <v>4.545454545454547E-2</v>
      </c>
      <c r="F7" s="16">
        <v>3.3596090727363535E-4</v>
      </c>
      <c r="G7" s="14">
        <f t="shared" si="2"/>
        <v>1.3102475383671778E-5</v>
      </c>
      <c r="H7" s="15">
        <v>3.9E-2</v>
      </c>
      <c r="I7" s="13">
        <f t="shared" si="3"/>
        <v>3.2285843188996355E-4</v>
      </c>
      <c r="J7" s="13">
        <f t="shared" si="1"/>
        <v>3.4906338265730714E-4</v>
      </c>
      <c r="K7" s="15">
        <f t="shared" si="4"/>
        <v>31.772208064181623</v>
      </c>
      <c r="L7" s="15" t="str">
        <f t="shared" si="7"/>
        <v>NS</v>
      </c>
      <c r="M7" s="25">
        <f t="shared" si="5"/>
        <v>21.32139357891063</v>
      </c>
      <c r="N7" s="15" t="str">
        <f t="shared" si="6"/>
        <v>NS</v>
      </c>
    </row>
    <row r="8" spans="2:17" ht="15" customHeight="1" x14ac:dyDescent="0.35">
      <c r="B8" s="51">
        <f>Results!C7</f>
        <v>45</v>
      </c>
      <c r="C8" s="47">
        <f>IF(Results!N7="","/",Results!N7)</f>
        <v>2.160133230930488E-4</v>
      </c>
      <c r="D8" s="46">
        <f>IF(Results!O7="","/",Results!O7)</f>
        <v>4.5157783312653351E-6</v>
      </c>
      <c r="E8" s="12">
        <f t="shared" si="0"/>
        <v>2.0905091716588897E-2</v>
      </c>
      <c r="F8" s="16">
        <v>3.3596090727363535E-4</v>
      </c>
      <c r="G8" s="14">
        <f t="shared" si="2"/>
        <v>1.3102475383671778E-5</v>
      </c>
      <c r="H8" s="15">
        <v>3.9E-2</v>
      </c>
      <c r="I8" s="13">
        <f t="shared" si="3"/>
        <v>3.2285843188996355E-4</v>
      </c>
      <c r="J8" s="13">
        <f t="shared" si="1"/>
        <v>3.4906338265730714E-4</v>
      </c>
      <c r="K8" s="15">
        <f t="shared" si="4"/>
        <v>-0.35702839700599737</v>
      </c>
      <c r="L8" s="15" t="str">
        <f t="shared" si="7"/>
        <v>NS</v>
      </c>
      <c r="M8" s="25">
        <f t="shared" si="5"/>
        <v>-8.654958679493296</v>
      </c>
      <c r="N8" s="15" t="str">
        <f t="shared" si="6"/>
        <v>NS</v>
      </c>
    </row>
    <row r="9" spans="2:17" ht="15" customHeight="1" x14ac:dyDescent="0.35">
      <c r="B9" s="51">
        <f>Results!C8</f>
        <v>50</v>
      </c>
      <c r="C9" s="47" t="str">
        <f>IF(Results!N8="","/",Results!N8)</f>
        <v>/</v>
      </c>
      <c r="D9" s="46" t="str">
        <f>IF(Results!O8="","/",Results!O8)</f>
        <v>/</v>
      </c>
      <c r="E9" s="12" t="str">
        <f t="shared" si="0"/>
        <v>/</v>
      </c>
      <c r="F9" s="16">
        <v>3.3596090727363535E-4</v>
      </c>
      <c r="G9" s="14">
        <f t="shared" si="2"/>
        <v>1.3102475383671778E-5</v>
      </c>
      <c r="H9" s="15">
        <v>3.9E-2</v>
      </c>
      <c r="I9" s="13">
        <f t="shared" si="3"/>
        <v>3.2285843188996355E-4</v>
      </c>
      <c r="J9" s="13">
        <f t="shared" si="1"/>
        <v>3.4906338265730714E-4</v>
      </c>
      <c r="K9" s="15" t="str">
        <f t="shared" si="4"/>
        <v>/</v>
      </c>
      <c r="L9" s="15" t="str">
        <f t="shared" si="7"/>
        <v>/</v>
      </c>
      <c r="M9" s="25" t="str">
        <f t="shared" si="5"/>
        <v>/</v>
      </c>
      <c r="N9" s="15" t="str">
        <f t="shared" si="6"/>
        <v>/</v>
      </c>
    </row>
    <row r="10" spans="2:17" ht="15" customHeight="1" x14ac:dyDescent="0.35">
      <c r="B10" s="51">
        <f>Results!C9</f>
        <v>53</v>
      </c>
      <c r="C10" s="47" t="str">
        <f>IF(Results!N9="","/",Results!N9)</f>
        <v>/</v>
      </c>
      <c r="D10" s="46" t="str">
        <f>IF(Results!O9="","/",Results!O9)</f>
        <v>/</v>
      </c>
      <c r="E10" s="12" t="str">
        <f t="shared" ref="E10" si="8">IF(C10="/","/",D10/C10)</f>
        <v>/</v>
      </c>
      <c r="F10" s="16">
        <v>3.3596090727363535E-4</v>
      </c>
      <c r="G10" s="14">
        <f t="shared" ref="G10" si="9">H10*F10</f>
        <v>1.3102475383671778E-5</v>
      </c>
      <c r="H10" s="15">
        <v>3.9E-2</v>
      </c>
      <c r="I10" s="13">
        <f t="shared" ref="I10" si="10">F10-G10</f>
        <v>3.2285843188996355E-4</v>
      </c>
      <c r="J10" s="13">
        <f t="shared" ref="J10" si="11">F10+G10</f>
        <v>3.4906338265730714E-4</v>
      </c>
      <c r="K10" s="15" t="str">
        <f t="shared" ref="K10" si="12">IF(C10="/","/",(C10-F10)/F10)</f>
        <v>/</v>
      </c>
      <c r="L10" s="15" t="str">
        <f t="shared" ref="L10" si="13">IF(K10="/","/",IF(ABS(K10)&lt;15%,"S",IF(ABS(K10)&lt;20%,"D","NS")))</f>
        <v>/</v>
      </c>
      <c r="M10" s="25" t="str">
        <f t="shared" ref="M10" si="14">IF(C10="/","/",(C10-F10)/SQRT(SUMSQ(D10,G10)))</f>
        <v>/</v>
      </c>
      <c r="N10" s="15" t="str">
        <f t="shared" ref="N10" si="15">IF(M10="/","/",IF(ABS(M10)&lt;2,"S",IF(ABS(M10)&lt;3,"D","NS")))</f>
        <v>/</v>
      </c>
    </row>
    <row r="11" spans="2:17" ht="15" customHeight="1" x14ac:dyDescent="0.35">
      <c r="B11" s="51">
        <f>Results!C10</f>
        <v>60</v>
      </c>
      <c r="C11" s="47" t="str">
        <f>IF(Results!N10="","/",Results!N10)</f>
        <v>/</v>
      </c>
      <c r="D11" s="47" t="str">
        <f>IF(Results!O10="","/",Results!O10)</f>
        <v>/</v>
      </c>
      <c r="E11" s="12" t="str">
        <f t="shared" si="0"/>
        <v>/</v>
      </c>
      <c r="F11" s="16">
        <v>3.3596090727363535E-4</v>
      </c>
      <c r="G11" s="14">
        <f t="shared" si="2"/>
        <v>1.3102475383671778E-5</v>
      </c>
      <c r="H11" s="15">
        <v>3.9E-2</v>
      </c>
      <c r="I11" s="13">
        <f t="shared" si="3"/>
        <v>3.2285843188996355E-4</v>
      </c>
      <c r="J11" s="13">
        <f t="shared" si="1"/>
        <v>3.4906338265730714E-4</v>
      </c>
      <c r="K11" s="15" t="str">
        <f t="shared" si="4"/>
        <v>/</v>
      </c>
      <c r="L11" s="15" t="str">
        <f t="shared" si="7"/>
        <v>/</v>
      </c>
      <c r="M11" s="25" t="str">
        <f t="shared" si="5"/>
        <v>/</v>
      </c>
      <c r="N11" s="15" t="str">
        <f t="shared" si="6"/>
        <v>/</v>
      </c>
    </row>
    <row r="12" spans="2:17" ht="15" customHeight="1" x14ac:dyDescent="0.35">
      <c r="B12" s="51">
        <f>Results!C11</f>
        <v>65</v>
      </c>
      <c r="C12" s="47">
        <f>IF(Results!N11="","/",Results!N11)</f>
        <v>3.0530999999999999E-4</v>
      </c>
      <c r="D12" s="46">
        <f>IF(Results!O11="","/",Results!O11)</f>
        <v>4.7090000000000001E-6</v>
      </c>
      <c r="E12" s="12">
        <f t="shared" si="0"/>
        <v>1.5423667747535293E-2</v>
      </c>
      <c r="F12" s="16">
        <v>3.3596090727363535E-4</v>
      </c>
      <c r="G12" s="14">
        <f t="shared" si="2"/>
        <v>1.3102475383671778E-5</v>
      </c>
      <c r="H12" s="15">
        <v>3.9E-2</v>
      </c>
      <c r="I12" s="13">
        <f t="shared" si="3"/>
        <v>3.2285843188996355E-4</v>
      </c>
      <c r="J12" s="13">
        <f t="shared" si="1"/>
        <v>3.4906338265730714E-4</v>
      </c>
      <c r="K12" s="15">
        <f t="shared" si="4"/>
        <v>-9.1233553101077419E-2</v>
      </c>
      <c r="L12" s="15" t="str">
        <f t="shared" si="7"/>
        <v>S</v>
      </c>
      <c r="M12" s="25">
        <f t="shared" si="5"/>
        <v>-2.2014607379910962</v>
      </c>
      <c r="N12" s="15" t="str">
        <f t="shared" si="6"/>
        <v>D</v>
      </c>
    </row>
    <row r="13" spans="2:17" ht="15" customHeight="1" x14ac:dyDescent="0.35">
      <c r="B13" s="51">
        <f>Results!C12</f>
        <v>73</v>
      </c>
      <c r="C13" s="48">
        <f>IF(Results!N12="","/",Results!N12)</f>
        <v>3.4541999999999998E-4</v>
      </c>
      <c r="D13" s="46">
        <f>IF(Results!O12="","/",Results!O12)</f>
        <v>5.7999999999999995E-7</v>
      </c>
      <c r="E13" s="12">
        <f t="shared" si="0"/>
        <v>1.6791152799490476E-3</v>
      </c>
      <c r="F13" s="16">
        <v>3.3596090727363535E-4</v>
      </c>
      <c r="G13" s="14">
        <f t="shared" si="2"/>
        <v>1.3102475383671778E-5</v>
      </c>
      <c r="H13" s="15">
        <v>3.9E-2</v>
      </c>
      <c r="I13" s="13">
        <f t="shared" si="3"/>
        <v>3.2285843188996355E-4</v>
      </c>
      <c r="J13" s="13">
        <f t="shared" si="1"/>
        <v>3.4906338265730714E-4</v>
      </c>
      <c r="K13" s="15">
        <f t="shared" si="4"/>
        <v>2.8155337485918686E-2</v>
      </c>
      <c r="L13" s="15" t="str">
        <f t="shared" si="7"/>
        <v>S</v>
      </c>
      <c r="M13" s="25">
        <f t="shared" si="5"/>
        <v>0.72122544906617203</v>
      </c>
      <c r="N13" s="15" t="str">
        <f t="shared" si="6"/>
        <v>S</v>
      </c>
    </row>
    <row r="14" spans="2:17" x14ac:dyDescent="0.35">
      <c r="B14" s="41"/>
      <c r="C14" s="49"/>
      <c r="D14" s="41"/>
      <c r="F14" s="6"/>
      <c r="L14" s="43"/>
      <c r="M14" s="44"/>
      <c r="N14" s="43"/>
    </row>
    <row r="15" spans="2:17" x14ac:dyDescent="0.35">
      <c r="B15" s="41"/>
      <c r="C15" s="41"/>
      <c r="D15" s="41"/>
      <c r="L15" s="43"/>
      <c r="M15" s="44"/>
      <c r="N15" s="43"/>
    </row>
    <row r="16" spans="2:17" x14ac:dyDescent="0.35">
      <c r="B16" s="41"/>
      <c r="C16" s="50"/>
      <c r="D16" s="41"/>
    </row>
    <row r="17" spans="2:14" x14ac:dyDescent="0.35">
      <c r="B17" s="41"/>
      <c r="C17" s="41"/>
      <c r="D17" s="41"/>
    </row>
    <row r="18" spans="2:14" x14ac:dyDescent="0.35">
      <c r="B18" s="41"/>
      <c r="C18" s="41"/>
      <c r="D18" s="41"/>
      <c r="L18" s="40"/>
      <c r="N18" s="40"/>
    </row>
    <row r="19" spans="2:14" x14ac:dyDescent="0.35">
      <c r="B19" s="41"/>
      <c r="C19" s="41"/>
      <c r="D19" s="41"/>
      <c r="L19" s="40"/>
      <c r="N19" s="40"/>
    </row>
    <row r="20" spans="2:14" x14ac:dyDescent="0.35">
      <c r="B20" s="41"/>
      <c r="C20" s="41"/>
      <c r="D20" s="41"/>
      <c r="L20" s="40"/>
      <c r="N20" s="40"/>
    </row>
    <row r="21" spans="2:14" x14ac:dyDescent="0.35">
      <c r="B21" s="41"/>
      <c r="C21" s="41"/>
      <c r="D21" s="41"/>
    </row>
    <row r="22" spans="2:14" x14ac:dyDescent="0.35">
      <c r="B22" s="41"/>
      <c r="C22" s="41"/>
      <c r="D22" s="41"/>
    </row>
    <row r="23" spans="2:14" x14ac:dyDescent="0.35">
      <c r="B23" s="3"/>
      <c r="C23" s="3"/>
      <c r="G23" s="24"/>
    </row>
    <row r="24" spans="2:14" x14ac:dyDescent="0.35">
      <c r="F24" s="29"/>
      <c r="G24" s="29"/>
    </row>
    <row r="25" spans="2:14" x14ac:dyDescent="0.35">
      <c r="F25" s="29"/>
      <c r="G25" s="29"/>
    </row>
    <row r="26" spans="2:14" x14ac:dyDescent="0.35">
      <c r="F26" s="29"/>
      <c r="G26" s="29"/>
    </row>
    <row r="27" spans="2:14" x14ac:dyDescent="0.35">
      <c r="F27" s="29"/>
      <c r="G27" s="29"/>
    </row>
    <row r="28" spans="2:14" x14ac:dyDescent="0.35">
      <c r="F28" s="29"/>
      <c r="G28" s="29"/>
    </row>
    <row r="29" spans="2:14" x14ac:dyDescent="0.35">
      <c r="F29" s="29"/>
      <c r="G29" s="29"/>
    </row>
    <row r="30" spans="2:14" x14ac:dyDescent="0.35">
      <c r="F30" s="29"/>
      <c r="G30" s="29"/>
    </row>
  </sheetData>
  <sortState xmlns:xlrd2="http://schemas.microsoft.com/office/spreadsheetml/2017/richdata2" ref="A24:C32">
    <sortCondition ref="B24:B32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53E54-3992-4098-8085-4983B22F9A10}">
  <dimension ref="B3:O34"/>
  <sheetViews>
    <sheetView zoomScaleNormal="100" workbookViewId="0">
      <selection activeCell="F5" sqref="F5:F13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IF(Results!P1="","/",Results!P1)</f>
        <v>236U mass fraction in µg/g</v>
      </c>
      <c r="D3" s="11" t="str">
        <f>IF(Results!Q1="","/",Results!Q1)</f>
        <v>uc(w) in µg/g</v>
      </c>
      <c r="E3" s="10" t="s">
        <v>43</v>
      </c>
      <c r="F3" s="4" t="s">
        <v>51</v>
      </c>
      <c r="G3" s="10" t="s">
        <v>45</v>
      </c>
      <c r="H3" s="10" t="s">
        <v>46</v>
      </c>
      <c r="I3" s="10" t="s">
        <v>49</v>
      </c>
      <c r="J3" s="10" t="s">
        <v>52</v>
      </c>
      <c r="K3" s="10" t="s">
        <v>50</v>
      </c>
      <c r="L3" s="10" t="s">
        <v>52</v>
      </c>
      <c r="N3" s="42"/>
      <c r="O3" s="42"/>
    </row>
    <row r="4" spans="2:15" ht="15" customHeight="1" x14ac:dyDescent="0.35">
      <c r="B4" s="1">
        <f>Results!C3</f>
        <v>25</v>
      </c>
      <c r="C4" s="11" t="str">
        <f>IF(Results!P3="","/",Results!P3)</f>
        <v>/</v>
      </c>
      <c r="D4" s="11" t="str">
        <f>IF(Results!Q3="","/",Results!Q3)</f>
        <v>/</v>
      </c>
      <c r="E4" s="12" t="str">
        <f t="shared" ref="E4:E13" si="0">IF(C4="/","/",D4/C4)</f>
        <v>/</v>
      </c>
      <c r="F4" s="16">
        <v>2.3838728124516712E-6</v>
      </c>
      <c r="G4" s="14">
        <f>H4*F4</f>
        <v>1.5018398718445529E-7</v>
      </c>
      <c r="H4" s="15">
        <v>6.3E-2</v>
      </c>
      <c r="I4" s="15" t="str">
        <f>IF(C4="/","/",(C4-F4)/F4)</f>
        <v>/</v>
      </c>
      <c r="J4" s="15" t="str">
        <f>IF(I4="/","/",IF(ABS(I4)&lt;15%,"S",IF(ABS(I4)&lt;20%,"D","NS")))</f>
        <v>/</v>
      </c>
      <c r="K4" s="25" t="str">
        <f>IF(C4="/","/",(C4-F4)/SQRT(SUMSQ(D4,G4)))</f>
        <v>/</v>
      </c>
      <c r="L4" s="15" t="str">
        <f>IF(K4="/","/",IF(ABS(K4)&lt;2,"S",IF(ABS(K4)&lt;3,"D","NS")))</f>
        <v>/</v>
      </c>
    </row>
    <row r="5" spans="2:15" ht="15" customHeight="1" x14ac:dyDescent="0.35">
      <c r="B5" s="1">
        <f>Results!C4</f>
        <v>30</v>
      </c>
      <c r="C5" s="11" t="str">
        <f>IF(Results!P4="","/",Results!P4)</f>
        <v>/</v>
      </c>
      <c r="D5" s="11" t="str">
        <f>IF(Results!Q4="","/",Results!Q4)</f>
        <v>/</v>
      </c>
      <c r="E5" s="27" t="str">
        <f t="shared" si="0"/>
        <v>/</v>
      </c>
      <c r="F5" s="16">
        <v>2.3838728124516712E-6</v>
      </c>
      <c r="G5" s="14">
        <f t="shared" ref="G5:G13" si="1">H5*F5</f>
        <v>1.5018398718445529E-7</v>
      </c>
      <c r="H5" s="15">
        <v>6.3E-2</v>
      </c>
      <c r="I5" s="15" t="str">
        <f>IF(C5="/","/",(C5-F5)/F5)</f>
        <v>/</v>
      </c>
      <c r="J5" s="15" t="str">
        <f>IF(I5="/","/",IF(ABS(I5)&lt;15%,"S",IF(ABS(I5)&lt;20%,"D","NS")))</f>
        <v>/</v>
      </c>
      <c r="K5" s="25" t="str">
        <f>IF(C5="/","/",(C5-F5)/SQRT(SUMSQ(D5,G5)))</f>
        <v>/</v>
      </c>
      <c r="L5" s="15" t="str">
        <f t="shared" ref="L5:L13" si="2">IF(K5="/","/",IF(ABS(K5)&lt;2,"S",IF(ABS(K5)&lt;3,"D","NS")))</f>
        <v>/</v>
      </c>
    </row>
    <row r="6" spans="2:15" ht="15" customHeight="1" x14ac:dyDescent="0.35">
      <c r="B6" s="1">
        <f>Results!C5</f>
        <v>33</v>
      </c>
      <c r="C6" s="11" t="str">
        <f>IF(Results!P5="","/",Results!P5)</f>
        <v>/</v>
      </c>
      <c r="D6" s="11" t="str">
        <f>IF(Results!Q5="","/",Results!Q5)</f>
        <v>/</v>
      </c>
      <c r="E6" s="12" t="str">
        <f t="shared" si="0"/>
        <v>/</v>
      </c>
      <c r="F6" s="16">
        <v>2.3838728124516712E-6</v>
      </c>
      <c r="G6" s="14">
        <f t="shared" si="1"/>
        <v>1.5018398718445529E-7</v>
      </c>
      <c r="H6" s="15">
        <v>6.3E-2</v>
      </c>
      <c r="I6" s="15" t="str">
        <f>IF(C6="/","/",(C6-F6)/F6)</f>
        <v>/</v>
      </c>
      <c r="J6" s="15" t="str">
        <f t="shared" ref="J6:J13" si="3">IF(I6="/","/",IF(ABS(I6)&lt;15%,"S",IF(ABS(I6)&lt;20%,"D","NS")))</f>
        <v>/</v>
      </c>
      <c r="K6" s="25" t="str">
        <f>IF(C6="/","/",(C6-F6)/SQRT(SUMSQ(D6,G6)))</f>
        <v>/</v>
      </c>
      <c r="L6" s="15" t="str">
        <f t="shared" si="2"/>
        <v>/</v>
      </c>
    </row>
    <row r="7" spans="2:15" ht="15" customHeight="1" x14ac:dyDescent="0.35">
      <c r="B7" s="1">
        <f>Results!C6</f>
        <v>40</v>
      </c>
      <c r="C7" s="11" t="str">
        <f>IF(Results!P6="","/",Results!P6)</f>
        <v>/</v>
      </c>
      <c r="D7" s="26" t="str">
        <f>IF(Results!Q6="","/",Results!Q6)</f>
        <v>/</v>
      </c>
      <c r="E7" s="12" t="str">
        <f t="shared" si="0"/>
        <v>/</v>
      </c>
      <c r="F7" s="16">
        <v>2.3838728124516712E-6</v>
      </c>
      <c r="G7" s="14">
        <f t="shared" si="1"/>
        <v>1.5018398718445529E-7</v>
      </c>
      <c r="H7" s="15">
        <v>6.3E-2</v>
      </c>
      <c r="I7" s="15" t="str">
        <f>IF(C7="/","/",(C7-F7)/F7)</f>
        <v>/</v>
      </c>
      <c r="J7" s="15" t="str">
        <f t="shared" si="3"/>
        <v>/</v>
      </c>
      <c r="K7" s="25" t="str">
        <f>IF(C7="/","/",(C7-F7)/SQRT(SUMSQ(D7,G7)))</f>
        <v>/</v>
      </c>
      <c r="L7" s="15" t="str">
        <f t="shared" si="2"/>
        <v>/</v>
      </c>
    </row>
    <row r="8" spans="2:15" ht="15" customHeight="1" x14ac:dyDescent="0.35">
      <c r="B8" s="1">
        <f>Results!C7</f>
        <v>45</v>
      </c>
      <c r="C8" s="11">
        <f>IF(Results!P7="","/",Results!P7)</f>
        <v>1.5662746453236038E-6</v>
      </c>
      <c r="D8" s="26">
        <f>IF(Results!Q7="","/",Results!Q7)</f>
        <v>3.8357105802013352E-8</v>
      </c>
      <c r="E8" s="12">
        <f t="shared" si="0"/>
        <v>2.4489386913422513E-2</v>
      </c>
      <c r="F8" s="16">
        <v>2.3838728124516712E-6</v>
      </c>
      <c r="G8" s="14">
        <f t="shared" si="1"/>
        <v>1.5018398718445529E-7</v>
      </c>
      <c r="H8" s="15">
        <v>6.3E-2</v>
      </c>
      <c r="I8" s="15">
        <f>IF(C8="/","/",(C8-F8)/F8)</f>
        <v>-0.34297054895609819</v>
      </c>
      <c r="J8" s="15" t="str">
        <f t="shared" si="3"/>
        <v>NS</v>
      </c>
      <c r="K8" s="25">
        <f>IF(C8="/","/",(C8-F8)/SQRT(SUMSQ(D8,G8)))</f>
        <v>-5.2746624920970628</v>
      </c>
      <c r="L8" s="15" t="str">
        <f t="shared" si="2"/>
        <v>NS</v>
      </c>
    </row>
    <row r="9" spans="2:15" ht="15" customHeight="1" x14ac:dyDescent="0.35">
      <c r="B9" s="1">
        <f>Results!C8</f>
        <v>50</v>
      </c>
      <c r="C9" s="11">
        <f>IF(Results!P8="","/",Results!P8)</f>
        <v>2.4480214116608754E-6</v>
      </c>
      <c r="D9" s="28">
        <f>IF(Results!Q8="","/",Results!Q8)</f>
        <v>3.9572195690334576E-8</v>
      </c>
      <c r="E9" s="12">
        <f t="shared" si="0"/>
        <v>1.616497123016852E-2</v>
      </c>
      <c r="F9" s="16">
        <v>2.3838728124516712E-6</v>
      </c>
      <c r="G9" s="14">
        <f t="shared" si="1"/>
        <v>1.5018398718445529E-7</v>
      </c>
      <c r="H9" s="15">
        <v>6.3E-2</v>
      </c>
      <c r="I9" s="15">
        <f>IF(C9="/","/",(C9-F9)/F9)</f>
        <v>2.690940509667173E-2</v>
      </c>
      <c r="J9" s="15" t="str">
        <f t="shared" si="3"/>
        <v>S</v>
      </c>
      <c r="K9" s="25">
        <f>IF(C9="/","/",(C9-F9)/SQRT(SUMSQ(D9,G9)))</f>
        <v>0.41303592220621804</v>
      </c>
      <c r="L9" s="15" t="str">
        <f t="shared" si="2"/>
        <v>S</v>
      </c>
    </row>
    <row r="10" spans="2:15" ht="15" customHeight="1" x14ac:dyDescent="0.35">
      <c r="B10" s="1">
        <f>Results!C9</f>
        <v>53</v>
      </c>
      <c r="C10" s="11" t="str">
        <f>IF(Results!P9="","/",Results!P9)</f>
        <v>/</v>
      </c>
      <c r="D10" s="28" t="str">
        <f>IF(Results!Q9="","/",Results!Q9)</f>
        <v>/</v>
      </c>
      <c r="E10" s="12" t="str">
        <f t="shared" ref="E10" si="4">IF(C10="/","/",D10/C10)</f>
        <v>/</v>
      </c>
      <c r="F10" s="16">
        <v>2.3838728124516712E-6</v>
      </c>
      <c r="G10" s="14">
        <f t="shared" ref="G10" si="5">H10*F10</f>
        <v>1.5018398718445529E-7</v>
      </c>
      <c r="H10" s="15">
        <v>6.3E-2</v>
      </c>
      <c r="I10" s="15" t="str">
        <f>IF(C10="/","/",(C10-F10)/F10)</f>
        <v>/</v>
      </c>
      <c r="J10" s="15" t="str">
        <f t="shared" ref="J10" si="6">IF(I10="/","/",IF(ABS(I10)&lt;15%,"S",IF(ABS(I10)&lt;20%,"D","NS")))</f>
        <v>/</v>
      </c>
      <c r="K10" s="25" t="str">
        <f>IF(C10="/","/",(C10-F10)/SQRT(SUMSQ(D10,G10)))</f>
        <v>/</v>
      </c>
      <c r="L10" s="15" t="str">
        <f t="shared" ref="L10" si="7">IF(K10="/","/",IF(ABS(K10)&lt;2,"S",IF(ABS(K10)&lt;3,"D","NS")))</f>
        <v>/</v>
      </c>
    </row>
    <row r="11" spans="2:15" ht="15" customHeight="1" x14ac:dyDescent="0.35">
      <c r="B11" s="1">
        <f>Results!C10</f>
        <v>60</v>
      </c>
      <c r="C11" s="11" t="str">
        <f>IF(Results!P10="","/",Results!P10)</f>
        <v>/</v>
      </c>
      <c r="D11" s="26" t="str">
        <f>IF(Results!Q10="","/",Results!Q10)</f>
        <v>/</v>
      </c>
      <c r="E11" s="12" t="str">
        <f t="shared" si="0"/>
        <v>/</v>
      </c>
      <c r="F11" s="16">
        <v>2.3838728124516712E-6</v>
      </c>
      <c r="G11" s="14">
        <f t="shared" si="1"/>
        <v>1.5018398718445529E-7</v>
      </c>
      <c r="H11" s="15">
        <v>6.3E-2</v>
      </c>
      <c r="I11" s="15" t="str">
        <f>IF(C11="/","/",(C11-F11)/F11)</f>
        <v>/</v>
      </c>
      <c r="J11" s="15" t="str">
        <f t="shared" si="3"/>
        <v>/</v>
      </c>
      <c r="K11" s="25" t="str">
        <f>IF(C11="/","/",(C11-F11)/SQRT(SUMSQ(D11,G11)))</f>
        <v>/</v>
      </c>
      <c r="L11" s="15" t="str">
        <f t="shared" si="2"/>
        <v>/</v>
      </c>
    </row>
    <row r="12" spans="2:15" ht="15" customHeight="1" x14ac:dyDescent="0.35">
      <c r="B12" s="1">
        <f>Results!C11</f>
        <v>65</v>
      </c>
      <c r="C12" s="11" t="str">
        <f>IF(Results!P11="","/",Results!P11)</f>
        <v>/</v>
      </c>
      <c r="D12" s="26" t="str">
        <f>IF(Results!Q11="","/",Results!Q11)</f>
        <v>/</v>
      </c>
      <c r="E12" s="12" t="str">
        <f>IF(C12="/","/",D12/C12)</f>
        <v>/</v>
      </c>
      <c r="F12" s="16">
        <v>2.3838728124516712E-6</v>
      </c>
      <c r="G12" s="14">
        <f t="shared" si="1"/>
        <v>1.5018398718445529E-7</v>
      </c>
      <c r="H12" s="15">
        <v>6.3E-2</v>
      </c>
      <c r="I12" s="15" t="str">
        <f>IF(C12="/","/",(C12-F12)/F12)</f>
        <v>/</v>
      </c>
      <c r="J12" s="15" t="str">
        <f t="shared" si="3"/>
        <v>/</v>
      </c>
      <c r="K12" s="25" t="str">
        <f>IF(C12="/","/",(C12-F12)/SQRT(SUMSQ(D12,G12)))</f>
        <v>/</v>
      </c>
      <c r="L12" s="15" t="str">
        <f t="shared" si="2"/>
        <v>/</v>
      </c>
    </row>
    <row r="13" spans="2:15" ht="15" customHeight="1" x14ac:dyDescent="0.35">
      <c r="B13" s="1">
        <f>Results!C12</f>
        <v>73</v>
      </c>
      <c r="C13" s="11">
        <f>IF(Results!P12="","/",Results!P12)</f>
        <v>2.3349999999999997E-6</v>
      </c>
      <c r="D13" s="26">
        <f>IF(Results!Q12="","/",Results!Q12)</f>
        <v>2.5999999999999998E-8</v>
      </c>
      <c r="E13" s="37">
        <f t="shared" si="0"/>
        <v>1.113490364025696E-2</v>
      </c>
      <c r="F13" s="16">
        <v>2.3838728124516712E-6</v>
      </c>
      <c r="G13" s="14">
        <f t="shared" si="1"/>
        <v>1.5018398718445529E-7</v>
      </c>
      <c r="H13" s="15">
        <v>6.3E-2</v>
      </c>
      <c r="I13" s="15">
        <f>IF(C13="/","/",(C13-F13)/F13)</f>
        <v>-2.0501434554895056E-2</v>
      </c>
      <c r="J13" s="15" t="str">
        <f t="shared" si="3"/>
        <v>S</v>
      </c>
      <c r="K13" s="25">
        <f>IF(C13="/","/",(C13-F13)/SQRT(SUMSQ(D13,G13)))</f>
        <v>-0.32064998908463721</v>
      </c>
      <c r="L13" s="15" t="str">
        <f t="shared" si="2"/>
        <v>S</v>
      </c>
    </row>
    <row r="14" spans="2:15" x14ac:dyDescent="0.35">
      <c r="C14" s="2"/>
      <c r="F14" s="6"/>
      <c r="J14" s="43"/>
      <c r="K14" s="44"/>
      <c r="L14" s="43"/>
    </row>
    <row r="15" spans="2:15" x14ac:dyDescent="0.35">
      <c r="J15" s="43"/>
      <c r="K15" s="44"/>
      <c r="L15" s="43"/>
    </row>
    <row r="16" spans="2:15" x14ac:dyDescent="0.35">
      <c r="C16" s="8"/>
      <c r="J16" s="44"/>
      <c r="K16" s="44"/>
      <c r="L16" s="44"/>
    </row>
    <row r="18" spans="2:12" x14ac:dyDescent="0.35">
      <c r="J18" s="40"/>
      <c r="L18" s="40"/>
    </row>
    <row r="19" spans="2:12" x14ac:dyDescent="0.35">
      <c r="B19" s="41"/>
      <c r="J19" s="40"/>
      <c r="L19" s="40"/>
    </row>
    <row r="20" spans="2:12" x14ac:dyDescent="0.35">
      <c r="J20" s="40"/>
      <c r="L20" s="40"/>
    </row>
    <row r="22" spans="2:12" x14ac:dyDescent="0.35">
      <c r="D22" s="32"/>
    </row>
    <row r="23" spans="2:12" x14ac:dyDescent="0.35">
      <c r="B23" s="3"/>
      <c r="C23" s="3"/>
      <c r="G23" s="24"/>
    </row>
    <row r="24" spans="2:12" x14ac:dyDescent="0.35">
      <c r="B24" s="52"/>
      <c r="C24" s="52"/>
      <c r="D24" s="44"/>
      <c r="F24" s="29"/>
      <c r="G24" s="29"/>
    </row>
    <row r="25" spans="2:12" x14ac:dyDescent="0.35">
      <c r="B25" s="52"/>
      <c r="C25" s="52"/>
      <c r="D25" s="44"/>
      <c r="F25" s="29"/>
      <c r="G25" s="29"/>
    </row>
    <row r="26" spans="2:12" x14ac:dyDescent="0.35">
      <c r="B26" s="52"/>
      <c r="C26" s="52"/>
      <c r="D26" s="44"/>
      <c r="F26" s="29"/>
      <c r="G26" s="29"/>
    </row>
    <row r="27" spans="2:12" x14ac:dyDescent="0.35">
      <c r="B27" s="52"/>
      <c r="C27" s="53"/>
      <c r="D27" s="44"/>
      <c r="F27" s="29"/>
      <c r="G27" s="29"/>
    </row>
    <row r="28" spans="2:12" x14ac:dyDescent="0.35">
      <c r="B28" s="52"/>
      <c r="C28" s="53"/>
      <c r="D28" s="44"/>
      <c r="F28" s="29"/>
      <c r="G28" s="29"/>
    </row>
    <row r="29" spans="2:12" x14ac:dyDescent="0.35">
      <c r="B29" s="52"/>
      <c r="C29" s="53"/>
      <c r="D29" s="44"/>
      <c r="F29" s="29"/>
      <c r="G29" s="29"/>
    </row>
    <row r="30" spans="2:12" x14ac:dyDescent="0.35">
      <c r="B30" s="52"/>
      <c r="C30" s="53"/>
      <c r="D30" s="44"/>
      <c r="F30" s="29"/>
      <c r="G30" s="29"/>
    </row>
    <row r="31" spans="2:12" x14ac:dyDescent="0.35">
      <c r="B31" s="52"/>
      <c r="C31" s="52"/>
      <c r="D31" s="44"/>
    </row>
    <row r="32" spans="2:12" x14ac:dyDescent="0.35">
      <c r="B32" s="52"/>
      <c r="C32" s="52"/>
      <c r="D32" s="44"/>
    </row>
    <row r="33" spans="2:4" x14ac:dyDescent="0.35">
      <c r="B33" s="52"/>
      <c r="C33" s="52"/>
      <c r="D33" s="44"/>
    </row>
    <row r="34" spans="2:4" x14ac:dyDescent="0.35">
      <c r="B34" s="44"/>
      <c r="C34" s="44"/>
      <c r="D34" s="44"/>
    </row>
  </sheetData>
  <sortState xmlns:xlrd2="http://schemas.microsoft.com/office/spreadsheetml/2017/richdata2" ref="A24:C32">
    <sortCondition ref="B24:B32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AE480-4F92-4F15-8EBB-2C7755B6B0C6}">
  <dimension ref="A3:O33"/>
  <sheetViews>
    <sheetView zoomScaleNormal="100" workbookViewId="0">
      <selection activeCell="C37" sqref="C37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IF(Results!R1="","/",Results!R1)</f>
        <v>237Np mass fraction in µg/g</v>
      </c>
      <c r="D3" s="11" t="str">
        <f>IF(Results!S1="","/",Results!S1)</f>
        <v>uc(w) in µg/g</v>
      </c>
      <c r="E3" s="10" t="s">
        <v>43</v>
      </c>
      <c r="F3" s="4" t="s">
        <v>51</v>
      </c>
      <c r="G3" s="10" t="s">
        <v>45</v>
      </c>
      <c r="H3" s="10" t="s">
        <v>46</v>
      </c>
      <c r="I3" s="10" t="s">
        <v>49</v>
      </c>
      <c r="J3" s="10" t="s">
        <v>52</v>
      </c>
      <c r="K3" s="10" t="s">
        <v>50</v>
      </c>
      <c r="L3" s="10" t="s">
        <v>52</v>
      </c>
      <c r="N3" s="42"/>
      <c r="O3" s="42"/>
    </row>
    <row r="4" spans="2:15" ht="15" customHeight="1" x14ac:dyDescent="0.35">
      <c r="B4" s="1">
        <f>Results!C3</f>
        <v>25</v>
      </c>
      <c r="C4" s="11">
        <f>IF(Results!R3="","/",Results!R3)</f>
        <v>6.1486301428762002E-4</v>
      </c>
      <c r="D4" s="26">
        <f>IF(Results!S3="","/",Results!S3)</f>
        <v>4.9537499999999998E-5</v>
      </c>
      <c r="E4" s="12">
        <f t="shared" ref="E4:E11" si="0">IF(C4="/","/",D4/C4)</f>
        <v>8.0566726000577737E-2</v>
      </c>
      <c r="F4" s="16">
        <v>5.7266054451898612E-4</v>
      </c>
      <c r="G4" s="14">
        <f>H4*F4</f>
        <v>1.0880550345860736E-5</v>
      </c>
      <c r="H4" s="15">
        <v>1.9E-2</v>
      </c>
      <c r="I4" s="15">
        <f>IF(C4="/","/",(C4-F4)/F4)</f>
        <v>7.3695438200797353E-2</v>
      </c>
      <c r="J4" s="15" t="str">
        <f>IF(I4="/","/",IF(ABS(I4)&lt;15%,"S",IF(ABS(I4)&lt;20%,"D","NS")))</f>
        <v>S</v>
      </c>
      <c r="K4" s="25">
        <f>IF(C4="/","/",(C4-F4)/SQRT(SUMSQ(D4,G4)))</f>
        <v>0.83209481138516384</v>
      </c>
      <c r="L4" s="15" t="str">
        <f>IF(K4="/","/",IF(ABS(K4)&lt;2,"S",IF(ABS(K4)&lt;3,"D","NS")))</f>
        <v>S</v>
      </c>
    </row>
    <row r="5" spans="2:15" ht="15" customHeight="1" x14ac:dyDescent="0.35">
      <c r="B5" s="1">
        <f>Results!C4</f>
        <v>30</v>
      </c>
      <c r="C5" s="11" t="str">
        <f>IF(Results!R4="","/",Results!R4)</f>
        <v>/</v>
      </c>
      <c r="D5" s="11" t="str">
        <f>IF(Results!S4="","/",Results!S4)</f>
        <v>/</v>
      </c>
      <c r="E5" s="27" t="str">
        <f t="shared" si="0"/>
        <v>/</v>
      </c>
      <c r="F5" s="16">
        <v>5.7266054451898612E-4</v>
      </c>
      <c r="G5" s="14">
        <f t="shared" ref="G5:G13" si="1">H5*F5</f>
        <v>1.0880550345860736E-5</v>
      </c>
      <c r="H5" s="15">
        <v>1.9E-2</v>
      </c>
      <c r="I5" s="15" t="str">
        <f>IF(C5="/","/",(C5-F5)/F5)</f>
        <v>/</v>
      </c>
      <c r="J5" s="15" t="str">
        <f>IF(I5="/","/",IF(ABS(I5)&lt;15%,"S",IF(ABS(I5)&lt;20%,"D","NS")))</f>
        <v>/</v>
      </c>
      <c r="K5" s="25" t="str">
        <f>IF(C5="/","/",(C5-F5)/SQRT(SUMSQ(D5,G5)))</f>
        <v>/</v>
      </c>
      <c r="L5" s="15" t="str">
        <f t="shared" ref="L5:L13" si="2">IF(K5="/","/",IF(ABS(K5)&lt;2,"S",IF(ABS(K5)&lt;3,"D","NS")))</f>
        <v>/</v>
      </c>
    </row>
    <row r="6" spans="2:15" ht="15" customHeight="1" x14ac:dyDescent="0.35">
      <c r="B6" s="1">
        <f>Results!C5</f>
        <v>33</v>
      </c>
      <c r="C6" s="11" t="str">
        <f>IF(Results!R5="","/",Results!R5)</f>
        <v>/</v>
      </c>
      <c r="D6" s="26" t="str">
        <f>IF(Results!S5="","/",Results!S5)</f>
        <v>/</v>
      </c>
      <c r="E6" s="12" t="str">
        <f t="shared" si="0"/>
        <v>/</v>
      </c>
      <c r="F6" s="16">
        <v>5.7266054451898612E-4</v>
      </c>
      <c r="G6" s="14">
        <f t="shared" si="1"/>
        <v>1.0880550345860736E-5</v>
      </c>
      <c r="H6" s="15">
        <v>1.9E-2</v>
      </c>
      <c r="I6" s="15" t="str">
        <f>IF(C6="/","/",(C6-F6)/F6)</f>
        <v>/</v>
      </c>
      <c r="J6" s="15" t="str">
        <f t="shared" ref="J6:J13" si="3">IF(I6="/","/",IF(ABS(I6)&lt;15%,"S",IF(ABS(I6)&lt;20%,"D","NS")))</f>
        <v>/</v>
      </c>
      <c r="K6" s="25" t="str">
        <f>IF(C6="/","/",(C6-F6)/SQRT(SUMSQ(D6,G6)))</f>
        <v>/</v>
      </c>
      <c r="L6" s="15" t="str">
        <f t="shared" si="2"/>
        <v>/</v>
      </c>
    </row>
    <row r="7" spans="2:15" ht="15" customHeight="1" x14ac:dyDescent="0.35">
      <c r="B7" s="51">
        <f>Results!C6</f>
        <v>40</v>
      </c>
      <c r="C7" s="47">
        <f>IF(Results!R6="","/",Results!R6)</f>
        <v>6.2639169580551283E-4</v>
      </c>
      <c r="D7" s="46">
        <f>IF(Results!S6="","/",Results!S6)</f>
        <v>1.3450128437541699E-5</v>
      </c>
      <c r="E7" s="12">
        <f t="shared" si="0"/>
        <v>2.1472392638036832E-2</v>
      </c>
      <c r="F7" s="16">
        <v>5.7266054451898612E-4</v>
      </c>
      <c r="G7" s="14">
        <f t="shared" si="1"/>
        <v>1.0880550345860736E-5</v>
      </c>
      <c r="H7" s="15">
        <v>1.9E-2</v>
      </c>
      <c r="I7" s="15">
        <f>IF(C7="/","/",(C7-F7)/F7)</f>
        <v>9.3827227667062196E-2</v>
      </c>
      <c r="J7" s="15" t="str">
        <f t="shared" si="3"/>
        <v>S</v>
      </c>
      <c r="K7" s="25">
        <f>IF(C7="/","/",(C7-F7)/SQRT(SUMSQ(D7,G7)))</f>
        <v>3.1058348013649351</v>
      </c>
      <c r="L7" s="15" t="str">
        <f t="shared" si="2"/>
        <v>NS</v>
      </c>
    </row>
    <row r="8" spans="2:15" ht="15" customHeight="1" x14ac:dyDescent="0.35">
      <c r="B8" s="51">
        <f>Results!C7</f>
        <v>45</v>
      </c>
      <c r="C8" s="47">
        <f>IF(Results!R7="","/",Results!R7)</f>
        <v>5.6716871142371221E-4</v>
      </c>
      <c r="D8" s="46">
        <f>IF(Results!S7="","/",Results!S7)</f>
        <v>1.7379200304774551E-5</v>
      </c>
      <c r="E8" s="12">
        <f t="shared" si="0"/>
        <v>3.0642029355161571E-2</v>
      </c>
      <c r="F8" s="16">
        <v>5.7266054451898612E-4</v>
      </c>
      <c r="G8" s="14">
        <f t="shared" si="1"/>
        <v>1.0880550345860736E-5</v>
      </c>
      <c r="H8" s="15">
        <v>1.9E-2</v>
      </c>
      <c r="I8" s="15">
        <f>IF(C8="/","/",(C8-F8)/F8)</f>
        <v>-9.5900322587910251E-3</v>
      </c>
      <c r="J8" s="15" t="str">
        <f t="shared" si="3"/>
        <v>S</v>
      </c>
      <c r="K8" s="25">
        <f>IF(C8="/","/",(C8-F8)/SQRT(SUMSQ(D8,G8)))</f>
        <v>-0.26783918037182108</v>
      </c>
      <c r="L8" s="15" t="str">
        <f t="shared" si="2"/>
        <v>S</v>
      </c>
    </row>
    <row r="9" spans="2:15" ht="15" customHeight="1" x14ac:dyDescent="0.35">
      <c r="B9" s="51">
        <f>Results!C8</f>
        <v>50</v>
      </c>
      <c r="C9" s="47">
        <f>IF(Results!R8="","/",Results!R8)</f>
        <v>4.5355637299674664E-4</v>
      </c>
      <c r="D9" s="46">
        <f>IF(Results!S8="","/",Results!S8)</f>
        <v>2.1055451152820564E-5</v>
      </c>
      <c r="E9" s="12">
        <f t="shared" si="0"/>
        <v>4.6423008045731053E-2</v>
      </c>
      <c r="F9" s="16">
        <v>5.7266054451898612E-4</v>
      </c>
      <c r="G9" s="14">
        <f t="shared" si="1"/>
        <v>1.0880550345860736E-5</v>
      </c>
      <c r="H9" s="15">
        <v>1.9E-2</v>
      </c>
      <c r="I9" s="15">
        <f>IF(C9="/","/",(C9-F9)/F9)</f>
        <v>-0.20798389667701417</v>
      </c>
      <c r="J9" s="15" t="str">
        <f t="shared" si="3"/>
        <v>NS</v>
      </c>
      <c r="K9" s="25">
        <f>IF(C9="/","/",(C9-F9)/SQRT(SUMSQ(D9,G9)))</f>
        <v>-5.0253654295208374</v>
      </c>
      <c r="L9" s="15" t="str">
        <f t="shared" si="2"/>
        <v>NS</v>
      </c>
    </row>
    <row r="10" spans="2:15" ht="15" customHeight="1" x14ac:dyDescent="0.35">
      <c r="B10" s="51">
        <f>Results!C9</f>
        <v>53</v>
      </c>
      <c r="C10" s="47">
        <f>IF(Results!R9="","/",Results!R9)</f>
        <v>5.6490539437675086E-4</v>
      </c>
      <c r="D10" s="46">
        <f>IF(Results!S9="","/",Results!S9)</f>
        <v>2.497880995543455E-5</v>
      </c>
      <c r="E10" s="12">
        <f t="shared" ref="E10" si="4">IF(C10="/","/",D10/C10)</f>
        <v>4.4217687074829912E-2</v>
      </c>
      <c r="F10" s="16">
        <v>5.7266054451898612E-4</v>
      </c>
      <c r="G10" s="14">
        <f t="shared" ref="G10" si="5">H10*F10</f>
        <v>1.0880550345860736E-5</v>
      </c>
      <c r="H10" s="15">
        <v>1.9E-2</v>
      </c>
      <c r="I10" s="15">
        <f>IF(C10="/","/",(C10-F10)/F10)</f>
        <v>-1.3542316153017488E-2</v>
      </c>
      <c r="J10" s="15" t="str">
        <f t="shared" ref="J10" si="6">IF(I10="/","/",IF(ABS(I10)&lt;15%,"S",IF(ABS(I10)&lt;20%,"D","NS")))</f>
        <v>S</v>
      </c>
      <c r="K10" s="25">
        <f>IF(C10="/","/",(C10-F10)/SQRT(SUMSQ(D10,G10)))</f>
        <v>-0.28463774322832186</v>
      </c>
      <c r="L10" s="15" t="str">
        <f t="shared" ref="L10" si="7">IF(K10="/","/",IF(ABS(K10)&lt;2,"S",IF(ABS(K10)&lt;3,"D","NS")))</f>
        <v>S</v>
      </c>
    </row>
    <row r="11" spans="2:15" ht="15" customHeight="1" x14ac:dyDescent="0.35">
      <c r="B11" s="51">
        <f>Results!C10</f>
        <v>60</v>
      </c>
      <c r="C11" s="47" t="str">
        <f>IF(Results!R10="","/",Results!R10)</f>
        <v>/</v>
      </c>
      <c r="D11" s="54" t="str">
        <f>IF(Results!S10="","/",Results!S10)</f>
        <v>/</v>
      </c>
      <c r="E11" s="12" t="str">
        <f t="shared" si="0"/>
        <v>/</v>
      </c>
      <c r="F11" s="16">
        <v>5.7266054451898612E-4</v>
      </c>
      <c r="G11" s="14">
        <f t="shared" si="1"/>
        <v>1.0880550345860736E-5</v>
      </c>
      <c r="H11" s="15">
        <v>1.9E-2</v>
      </c>
      <c r="I11" s="15" t="str">
        <f>IF(C11="/","/",(C11-F11)/F11)</f>
        <v>/</v>
      </c>
      <c r="J11" s="15" t="str">
        <f t="shared" si="3"/>
        <v>/</v>
      </c>
      <c r="K11" s="25" t="str">
        <f>IF(C11="/","/",(C11-F11)/SQRT(SUMSQ(D11,G11)))</f>
        <v>/</v>
      </c>
      <c r="L11" s="15" t="str">
        <f t="shared" si="2"/>
        <v>/</v>
      </c>
    </row>
    <row r="12" spans="2:15" ht="15" customHeight="1" x14ac:dyDescent="0.35">
      <c r="B12" s="51">
        <f>Results!C11</f>
        <v>65</v>
      </c>
      <c r="C12" s="47">
        <f>IF(Results!R11="","/",Results!R11)</f>
        <v>5.3138600000000001E-4</v>
      </c>
      <c r="D12" s="46">
        <f>IF(Results!S11="","/",Results!S11)</f>
        <v>1.5969999999999999E-6</v>
      </c>
      <c r="E12" s="37">
        <f>IF(C12="/","/",D12/C12)</f>
        <v>3.0053482778996808E-3</v>
      </c>
      <c r="F12" s="16">
        <v>5.7266054451898612E-4</v>
      </c>
      <c r="G12" s="14">
        <f t="shared" si="1"/>
        <v>1.0880550345860736E-5</v>
      </c>
      <c r="H12" s="15">
        <v>1.9E-2</v>
      </c>
      <c r="I12" s="15">
        <f>IF(C12="/","/",(C12-F12)/F12)</f>
        <v>-7.2075062467687925E-2</v>
      </c>
      <c r="J12" s="15" t="str">
        <f t="shared" si="3"/>
        <v>S</v>
      </c>
      <c r="K12" s="25">
        <f>IF(C12="/","/",(C12-F12)/SQRT(SUMSQ(D12,G12)))</f>
        <v>-3.753211860928007</v>
      </c>
      <c r="L12" s="15" t="str">
        <f t="shared" si="2"/>
        <v>NS</v>
      </c>
    </row>
    <row r="13" spans="2:15" ht="15" customHeight="1" x14ac:dyDescent="0.35">
      <c r="B13" s="51">
        <f>Results!C12</f>
        <v>73</v>
      </c>
      <c r="C13" s="47" t="str">
        <f>IF(Results!R12="","/",Results!R12)</f>
        <v>/</v>
      </c>
      <c r="D13" s="46" t="str">
        <f>IF(Results!S12="","/",Results!S12)</f>
        <v>/</v>
      </c>
      <c r="E13" s="12" t="str">
        <f t="shared" ref="E13" si="8">IF(C13="/","/",D13/C13)</f>
        <v>/</v>
      </c>
      <c r="F13" s="16">
        <v>5.7266054451898612E-4</v>
      </c>
      <c r="G13" s="14">
        <f t="shared" si="1"/>
        <v>1.0880550345860736E-5</v>
      </c>
      <c r="H13" s="15">
        <v>1.9E-2</v>
      </c>
      <c r="I13" s="15" t="str">
        <f>IF(C13="/","/",(C13-F13)/F13)</f>
        <v>/</v>
      </c>
      <c r="J13" s="15" t="str">
        <f t="shared" si="3"/>
        <v>/</v>
      </c>
      <c r="K13" s="25" t="str">
        <f>IF(C13="/","/",(C13-F13)/SQRT(SUMSQ(D13,G13)))</f>
        <v>/</v>
      </c>
      <c r="L13" s="15" t="str">
        <f t="shared" si="2"/>
        <v>/</v>
      </c>
    </row>
    <row r="14" spans="2:15" x14ac:dyDescent="0.35">
      <c r="B14" s="41"/>
      <c r="C14" s="49"/>
      <c r="D14" s="41"/>
      <c r="F14" s="6"/>
      <c r="J14" s="43"/>
      <c r="K14" s="44"/>
      <c r="L14" s="43"/>
    </row>
    <row r="15" spans="2:15" x14ac:dyDescent="0.35">
      <c r="B15" s="41"/>
      <c r="C15" s="41"/>
      <c r="D15" s="41"/>
      <c r="J15" s="43"/>
      <c r="K15" s="44"/>
      <c r="L15" s="43"/>
    </row>
    <row r="16" spans="2:15" x14ac:dyDescent="0.35">
      <c r="B16" s="41"/>
      <c r="C16" s="50"/>
      <c r="D16" s="41"/>
    </row>
    <row r="17" spans="1:12" x14ac:dyDescent="0.35">
      <c r="B17" s="41"/>
      <c r="C17" s="41"/>
      <c r="D17" s="41"/>
    </row>
    <row r="18" spans="1:12" x14ac:dyDescent="0.35">
      <c r="B18" s="41"/>
      <c r="C18" s="41"/>
      <c r="D18" s="41"/>
      <c r="J18" s="40"/>
      <c r="L18" s="40"/>
    </row>
    <row r="19" spans="1:12" x14ac:dyDescent="0.35">
      <c r="B19" s="41"/>
      <c r="C19" s="41"/>
      <c r="D19" s="41"/>
      <c r="J19" s="40"/>
      <c r="L19" s="40"/>
    </row>
    <row r="20" spans="1:12" x14ac:dyDescent="0.35">
      <c r="J20" s="40"/>
      <c r="L20" s="40"/>
    </row>
    <row r="22" spans="1:12" x14ac:dyDescent="0.35">
      <c r="D22" s="32"/>
    </row>
    <row r="23" spans="1:12" x14ac:dyDescent="0.35">
      <c r="A23" s="44"/>
      <c r="B23" s="55"/>
      <c r="C23" s="55"/>
      <c r="D23" s="44"/>
      <c r="E23" s="44"/>
      <c r="F23" s="44"/>
      <c r="G23" s="24"/>
    </row>
    <row r="24" spans="1:12" x14ac:dyDescent="0.35">
      <c r="A24" s="44"/>
      <c r="B24" s="52"/>
      <c r="C24" s="52"/>
      <c r="D24" s="44"/>
      <c r="E24" s="44"/>
      <c r="F24" s="56"/>
      <c r="G24" s="29"/>
    </row>
    <row r="25" spans="1:12" x14ac:dyDescent="0.35">
      <c r="A25" s="44"/>
      <c r="B25" s="52"/>
      <c r="C25" s="52"/>
      <c r="D25" s="44"/>
      <c r="E25" s="44"/>
      <c r="F25" s="56"/>
      <c r="G25" s="29"/>
    </row>
    <row r="26" spans="1:12" x14ac:dyDescent="0.35">
      <c r="A26" s="44"/>
      <c r="B26" s="52"/>
      <c r="C26" s="52"/>
      <c r="D26" s="52"/>
      <c r="E26" s="52"/>
      <c r="F26" s="56"/>
      <c r="G26" s="29"/>
    </row>
    <row r="27" spans="1:12" x14ac:dyDescent="0.35">
      <c r="A27" s="44"/>
      <c r="B27" s="52"/>
      <c r="C27" s="52"/>
      <c r="D27" s="52"/>
      <c r="E27" s="52"/>
      <c r="F27" s="56"/>
      <c r="G27" s="29"/>
    </row>
    <row r="28" spans="1:12" x14ac:dyDescent="0.35">
      <c r="A28" s="44"/>
      <c r="B28" s="52"/>
      <c r="C28" s="53"/>
      <c r="D28" s="52"/>
      <c r="E28" s="52"/>
      <c r="F28" s="56"/>
      <c r="G28" s="29"/>
    </row>
    <row r="29" spans="1:12" x14ac:dyDescent="0.35">
      <c r="A29" s="44"/>
      <c r="B29" s="52"/>
      <c r="C29" s="53"/>
      <c r="D29" s="52"/>
      <c r="E29" s="53"/>
      <c r="F29" s="56"/>
      <c r="G29" s="29"/>
    </row>
    <row r="30" spans="1:12" x14ac:dyDescent="0.35">
      <c r="A30" s="44"/>
      <c r="B30" s="52"/>
      <c r="C30" s="53"/>
      <c r="D30" s="44"/>
      <c r="E30" s="44"/>
      <c r="F30" s="56"/>
      <c r="G30" s="29"/>
    </row>
    <row r="31" spans="1:12" x14ac:dyDescent="0.35">
      <c r="A31" s="44"/>
      <c r="B31" s="52"/>
      <c r="C31" s="52"/>
      <c r="D31" s="44"/>
      <c r="E31" s="44"/>
      <c r="F31" s="44"/>
    </row>
    <row r="32" spans="1:12" x14ac:dyDescent="0.35">
      <c r="A32" s="44"/>
      <c r="B32" s="52"/>
      <c r="C32" s="53"/>
      <c r="D32" s="44"/>
      <c r="E32" s="44"/>
      <c r="F32" s="44"/>
    </row>
    <row r="33" spans="1:6" x14ac:dyDescent="0.35">
      <c r="A33" s="44"/>
      <c r="B33" s="52"/>
      <c r="C33" s="52"/>
      <c r="D33" s="44"/>
      <c r="E33" s="44"/>
      <c r="F33" s="44"/>
    </row>
  </sheetData>
  <sortState xmlns:xlrd2="http://schemas.microsoft.com/office/spreadsheetml/2017/richdata2" ref="A24:C33">
    <sortCondition ref="B24:B33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3AC0A-082A-4230-931A-F001E2A6B828}">
  <dimension ref="B3:O34"/>
  <sheetViews>
    <sheetView zoomScaleNormal="100" workbookViewId="0">
      <selection activeCell="F5" sqref="F5:F13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IF(Results!T1="","/",Results!T1)</f>
        <v>238U mass fraction in µg/g</v>
      </c>
      <c r="D3" s="11" t="str">
        <f>IF(Results!U1="","/",Results!U1)</f>
        <v>uc(w) in µg/g</v>
      </c>
      <c r="E3" s="10" t="s">
        <v>43</v>
      </c>
      <c r="F3" s="4" t="s">
        <v>51</v>
      </c>
      <c r="G3" s="10" t="s">
        <v>45</v>
      </c>
      <c r="H3" s="10" t="s">
        <v>46</v>
      </c>
      <c r="I3" s="10" t="s">
        <v>49</v>
      </c>
      <c r="J3" s="10" t="s">
        <v>52</v>
      </c>
      <c r="K3" s="10" t="s">
        <v>50</v>
      </c>
      <c r="L3" s="10" t="s">
        <v>52</v>
      </c>
      <c r="N3" s="42"/>
      <c r="O3" s="42"/>
    </row>
    <row r="4" spans="2:15" ht="15" customHeight="1" x14ac:dyDescent="0.35">
      <c r="B4" s="1">
        <f>Results!C3</f>
        <v>25</v>
      </c>
      <c r="C4" s="31">
        <f>IF(Results!T3="","/",Results!T3)</f>
        <v>4.262358620687786E-2</v>
      </c>
      <c r="D4" s="26">
        <f>IF(Results!U3="","/",Results!U3)</f>
        <v>7.6685100000000003E-4</v>
      </c>
      <c r="E4" s="12">
        <f t="shared" ref="E4:E11" si="0">IF(C4="/","/",D4/C4)</f>
        <v>1.7991236032510537E-2</v>
      </c>
      <c r="F4" s="16">
        <v>3.3369854191345867E-2</v>
      </c>
      <c r="G4" s="14">
        <f>H4*F4</f>
        <v>1.3014243134624888E-3</v>
      </c>
      <c r="H4" s="15">
        <v>3.9E-2</v>
      </c>
      <c r="I4" s="15">
        <f>IF(C4="/","/",(C4-F4)/F4)</f>
        <v>0.27730813453574676</v>
      </c>
      <c r="J4" s="15" t="str">
        <f>IF(I4="/","/",IF(ABS(I4)&lt;15%,"S",IF(ABS(I4)&lt;20%,"D","NS")))</f>
        <v>NS</v>
      </c>
      <c r="K4" s="25">
        <f>IF(C4="/","/",(C4-F4)/SQRT(SUMSQ(D4,G4)))</f>
        <v>6.1260620957438752</v>
      </c>
      <c r="L4" s="15" t="str">
        <f>IF(K4="/","/",IF(ABS(K4)&lt;2,"S",IF(ABS(K4)&lt;3,"D","NS")))</f>
        <v>NS</v>
      </c>
    </row>
    <row r="5" spans="2:15" ht="15" customHeight="1" x14ac:dyDescent="0.35">
      <c r="B5" s="1">
        <f>Results!C4</f>
        <v>30</v>
      </c>
      <c r="C5" s="11">
        <f>IF(Results!T4="","/",Results!T4)</f>
        <v>4.36E-2</v>
      </c>
      <c r="D5" s="26">
        <f>IF(Results!U4="","/",Results!U4)</f>
        <v>4.1999999999999997E-3</v>
      </c>
      <c r="E5" s="27">
        <f t="shared" si="0"/>
        <v>9.633027522935779E-2</v>
      </c>
      <c r="F5" s="16">
        <v>3.3369854191345867E-2</v>
      </c>
      <c r="G5" s="14">
        <f t="shared" ref="G5:G13" si="1">H5*F5</f>
        <v>1.3014243134624888E-3</v>
      </c>
      <c r="H5" s="15">
        <v>3.9E-2</v>
      </c>
      <c r="I5" s="15">
        <f>IF(C5="/","/",(C5-F5)/F5)</f>
        <v>0.30656848993086749</v>
      </c>
      <c r="J5" s="15" t="str">
        <f>IF(I5="/","/",IF(ABS(I5)&lt;15%,"S",IF(ABS(I5)&lt;20%,"D","NS")))</f>
        <v>NS</v>
      </c>
      <c r="K5" s="25">
        <f>IF(C5="/","/",(C5-F5)/SQRT(SUMSQ(D5,G5)))</f>
        <v>2.3266136787948115</v>
      </c>
      <c r="L5" s="15" t="str">
        <f t="shared" ref="L5:L13" si="2">IF(K5="/","/",IF(ABS(K5)&lt;2,"S",IF(ABS(K5)&lt;3,"D","NS")))</f>
        <v>D</v>
      </c>
    </row>
    <row r="6" spans="2:15" ht="15" customHeight="1" x14ac:dyDescent="0.35">
      <c r="B6" s="1">
        <f>Results!C5</f>
        <v>33</v>
      </c>
      <c r="C6" s="26">
        <f>IF(Results!T5="","/",Results!T5)</f>
        <v>4.41E-2</v>
      </c>
      <c r="D6" s="28">
        <f>IF(Results!U5="","/",Results!U5)</f>
        <v>3.6363636363636368E-3</v>
      </c>
      <c r="E6" s="12">
        <f t="shared" si="0"/>
        <v>8.2457225314368179E-2</v>
      </c>
      <c r="F6" s="16">
        <v>3.3369854191345867E-2</v>
      </c>
      <c r="G6" s="14">
        <f t="shared" si="1"/>
        <v>1.3014243134624888E-3</v>
      </c>
      <c r="H6" s="15">
        <v>3.9E-2</v>
      </c>
      <c r="I6" s="15">
        <f>IF(C6="/","/",(C6-F6)/F6)</f>
        <v>0.32155207353099213</v>
      </c>
      <c r="J6" s="15" t="str">
        <f t="shared" ref="J6:J13" si="3">IF(I6="/","/",IF(ABS(I6)&lt;15%,"S",IF(ABS(I6)&lt;20%,"D","NS")))</f>
        <v>NS</v>
      </c>
      <c r="K6" s="25">
        <f>IF(C6="/","/",(C6-F6)/SQRT(SUMSQ(D6,G6)))</f>
        <v>2.7782231397616539</v>
      </c>
      <c r="L6" s="15" t="str">
        <f t="shared" si="2"/>
        <v>D</v>
      </c>
    </row>
    <row r="7" spans="2:15" ht="15" customHeight="1" x14ac:dyDescent="0.35">
      <c r="B7" s="1">
        <f>Results!C6</f>
        <v>40</v>
      </c>
      <c r="C7" s="26" t="str">
        <f>IF(Results!T6="","/",Results!T6)</f>
        <v>/</v>
      </c>
      <c r="D7" s="26" t="str">
        <f>IF(Results!U6="","/",Results!U6)</f>
        <v>/</v>
      </c>
      <c r="E7" s="12" t="str">
        <f t="shared" si="0"/>
        <v>/</v>
      </c>
      <c r="F7" s="16">
        <v>3.3369854191345867E-2</v>
      </c>
      <c r="G7" s="14">
        <f t="shared" si="1"/>
        <v>1.3014243134624888E-3</v>
      </c>
      <c r="H7" s="15">
        <v>3.9E-2</v>
      </c>
      <c r="I7" s="15" t="str">
        <f>IF(C7="/","/",(C7-F7)/F7)</f>
        <v>/</v>
      </c>
      <c r="J7" s="15" t="str">
        <f t="shared" si="3"/>
        <v>/</v>
      </c>
      <c r="K7" s="25" t="str">
        <f>IF(C7="/","/",(C7-F7)/SQRT(SUMSQ(D7,G7)))</f>
        <v>/</v>
      </c>
      <c r="L7" s="15" t="str">
        <f t="shared" si="2"/>
        <v>/</v>
      </c>
    </row>
    <row r="8" spans="2:15" ht="15" customHeight="1" x14ac:dyDescent="0.35">
      <c r="B8" s="1">
        <f>Results!C7</f>
        <v>45</v>
      </c>
      <c r="C8" s="31">
        <f>IF(Results!T7="","/",Results!T7)</f>
        <v>2.139054E-2</v>
      </c>
      <c r="D8" s="26">
        <f>IF(Results!U7="","/",Results!U7)</f>
        <v>4.0834559374682699E-4</v>
      </c>
      <c r="E8" s="12">
        <f t="shared" si="0"/>
        <v>1.9090008655547126E-2</v>
      </c>
      <c r="F8" s="16">
        <v>3.3369854191345867E-2</v>
      </c>
      <c r="G8" s="14">
        <f t="shared" si="1"/>
        <v>1.3014243134624888E-3</v>
      </c>
      <c r="H8" s="15">
        <v>3.9E-2</v>
      </c>
      <c r="I8" s="15">
        <f>IF(C8="/","/",(C8-F8)/F8)</f>
        <v>-0.35898611131638031</v>
      </c>
      <c r="J8" s="15" t="str">
        <f t="shared" si="3"/>
        <v>NS</v>
      </c>
      <c r="K8" s="25">
        <f>IF(C8="/","/",(C8-F8)/SQRT(SUMSQ(D8,G8)))</f>
        <v>-8.7825937557906553</v>
      </c>
      <c r="L8" s="15" t="str">
        <f t="shared" si="2"/>
        <v>NS</v>
      </c>
    </row>
    <row r="9" spans="2:15" ht="15" customHeight="1" x14ac:dyDescent="0.35">
      <c r="B9" s="1">
        <f>Results!C8</f>
        <v>50</v>
      </c>
      <c r="C9" s="31" t="str">
        <f>IF(Results!T8="","/",Results!T8)</f>
        <v>/</v>
      </c>
      <c r="D9" s="26" t="str">
        <f>IF(Results!U8="","/",Results!U8)</f>
        <v>/</v>
      </c>
      <c r="E9" s="12" t="str">
        <f t="shared" si="0"/>
        <v>/</v>
      </c>
      <c r="F9" s="16">
        <v>3.3369854191345867E-2</v>
      </c>
      <c r="G9" s="14">
        <f t="shared" si="1"/>
        <v>1.3014243134624888E-3</v>
      </c>
      <c r="H9" s="15">
        <v>3.9E-2</v>
      </c>
      <c r="I9" s="15" t="str">
        <f>IF(C9="/","/",(C9-F9)/F9)</f>
        <v>/</v>
      </c>
      <c r="J9" s="15" t="str">
        <f t="shared" si="3"/>
        <v>/</v>
      </c>
      <c r="K9" s="25" t="str">
        <f>IF(C9="/","/",(C9-F9)/SQRT(SUMSQ(D9,G9)))</f>
        <v>/</v>
      </c>
      <c r="L9" s="15" t="str">
        <f t="shared" si="2"/>
        <v>/</v>
      </c>
    </row>
    <row r="10" spans="2:15" ht="15" customHeight="1" x14ac:dyDescent="0.35">
      <c r="B10" s="1">
        <f>Results!C9</f>
        <v>53</v>
      </c>
      <c r="C10" s="31" t="str">
        <f>IF(Results!T9="","/",Results!T9)</f>
        <v>/</v>
      </c>
      <c r="D10" s="26" t="str">
        <f>IF(Results!U9="","/",Results!U9)</f>
        <v>/</v>
      </c>
      <c r="E10" s="12" t="str">
        <f t="shared" ref="E10" si="4">IF(C10="/","/",D10/C10)</f>
        <v>/</v>
      </c>
      <c r="F10" s="16">
        <v>3.3369854191345867E-2</v>
      </c>
      <c r="G10" s="14">
        <f t="shared" ref="G10" si="5">H10*F10</f>
        <v>1.3014243134624888E-3</v>
      </c>
      <c r="H10" s="15">
        <v>3.9E-2</v>
      </c>
      <c r="I10" s="15" t="str">
        <f>IF(C10="/","/",(C10-F10)/F10)</f>
        <v>/</v>
      </c>
      <c r="J10" s="15" t="str">
        <f t="shared" ref="J10" si="6">IF(I10="/","/",IF(ABS(I10)&lt;15%,"S",IF(ABS(I10)&lt;20%,"D","NS")))</f>
        <v>/</v>
      </c>
      <c r="K10" s="25" t="str">
        <f>IF(C10="/","/",(C10-F10)/SQRT(SUMSQ(D10,G10)))</f>
        <v>/</v>
      </c>
      <c r="L10" s="15" t="str">
        <f t="shared" ref="L10" si="7">IF(K10="/","/",IF(ABS(K10)&lt;2,"S",IF(ABS(K10)&lt;3,"D","NS")))</f>
        <v>/</v>
      </c>
    </row>
    <row r="11" spans="2:15" ht="15" customHeight="1" x14ac:dyDescent="0.35">
      <c r="B11" s="1">
        <f>Results!C10</f>
        <v>60</v>
      </c>
      <c r="C11" s="11" t="str">
        <f>IF(Results!T10="","/",Results!T10)</f>
        <v>/</v>
      </c>
      <c r="D11" s="11" t="str">
        <f>IF(Results!U10="","/",Results!U10)</f>
        <v>/</v>
      </c>
      <c r="E11" s="12" t="str">
        <f t="shared" si="0"/>
        <v>/</v>
      </c>
      <c r="F11" s="16">
        <v>3.3369854191345867E-2</v>
      </c>
      <c r="G11" s="14">
        <f t="shared" si="1"/>
        <v>1.3014243134624888E-3</v>
      </c>
      <c r="H11" s="15">
        <v>3.9E-2</v>
      </c>
      <c r="I11" s="15" t="str">
        <f>IF(C11="/","/",(C11-F11)/F11)</f>
        <v>/</v>
      </c>
      <c r="J11" s="15" t="str">
        <f t="shared" si="3"/>
        <v>/</v>
      </c>
      <c r="K11" s="25" t="str">
        <f>IF(C11="/","/",(C11-F11)/SQRT(SUMSQ(D11,G11)))</f>
        <v>/</v>
      </c>
      <c r="L11" s="15" t="str">
        <f t="shared" si="2"/>
        <v>/</v>
      </c>
    </row>
    <row r="12" spans="2:15" ht="15" customHeight="1" x14ac:dyDescent="0.35">
      <c r="B12" s="1">
        <f>Results!C11</f>
        <v>65</v>
      </c>
      <c r="C12" s="31">
        <f>IF(Results!T11="","/",Results!T11)</f>
        <v>3.0755161999999999E-2</v>
      </c>
      <c r="D12" s="26">
        <f>IF(Results!U11="","/",Results!U11)</f>
        <v>4.0264199999999998E-4</v>
      </c>
      <c r="E12" s="12">
        <f>IF(C12="/","/",D12/C12)</f>
        <v>1.3091851052515997E-2</v>
      </c>
      <c r="F12" s="16">
        <v>3.3369854191345867E-2</v>
      </c>
      <c r="G12" s="14">
        <f t="shared" si="1"/>
        <v>1.3014243134624888E-3</v>
      </c>
      <c r="H12" s="15">
        <v>3.9E-2</v>
      </c>
      <c r="I12" s="15">
        <f>IF(C12="/","/",(C12-F12)/F12)</f>
        <v>-7.8354918075247748E-2</v>
      </c>
      <c r="J12" s="15" t="str">
        <f t="shared" si="3"/>
        <v>S</v>
      </c>
      <c r="K12" s="25">
        <f>IF(C12="/","/",(C12-F12)/SQRT(SUMSQ(D12,G12)))</f>
        <v>-1.9193402154808539</v>
      </c>
      <c r="L12" s="15" t="str">
        <f t="shared" si="2"/>
        <v>S</v>
      </c>
    </row>
    <row r="13" spans="2:15" ht="15" customHeight="1" x14ac:dyDescent="0.35">
      <c r="B13" s="1">
        <f>Results!C12</f>
        <v>73</v>
      </c>
      <c r="C13" s="35">
        <f>IF(Results!T12="","/",Results!T12)</f>
        <v>3.4887000000000001E-2</v>
      </c>
      <c r="D13" s="26">
        <f>IF(Results!U12="","/",Results!U12)</f>
        <v>5.8E-5</v>
      </c>
      <c r="E13" s="37">
        <f t="shared" ref="E13" si="8">IF(C13="/","/",D13/C13)</f>
        <v>1.6625103906899418E-3</v>
      </c>
      <c r="F13" s="16">
        <v>3.3369854191345867E-2</v>
      </c>
      <c r="G13" s="14">
        <f t="shared" si="1"/>
        <v>1.3014243134624888E-3</v>
      </c>
      <c r="H13" s="15">
        <v>3.9E-2</v>
      </c>
      <c r="I13" s="15">
        <f>IF(C13="/","/",(C13-F13)/F13)</f>
        <v>4.5464562115095801E-2</v>
      </c>
      <c r="J13" s="15" t="str">
        <f t="shared" si="3"/>
        <v>S</v>
      </c>
      <c r="K13" s="25">
        <f>IF(C13="/","/",(C13-F13)/SQRT(SUMSQ(D13,G13)))</f>
        <v>1.1646020232352776</v>
      </c>
      <c r="L13" s="15" t="str">
        <f t="shared" si="2"/>
        <v>S</v>
      </c>
    </row>
    <row r="14" spans="2:15" x14ac:dyDescent="0.35">
      <c r="C14" s="2"/>
      <c r="F14" s="6"/>
      <c r="J14" s="43"/>
      <c r="K14" s="44"/>
      <c r="L14" s="43"/>
    </row>
    <row r="15" spans="2:15" x14ac:dyDescent="0.35">
      <c r="J15" s="43"/>
      <c r="K15" s="44"/>
      <c r="L15" s="43"/>
    </row>
    <row r="16" spans="2:15" x14ac:dyDescent="0.35">
      <c r="C16" s="8"/>
    </row>
    <row r="18" spans="2:12" x14ac:dyDescent="0.35">
      <c r="J18" s="40"/>
      <c r="L18" s="40"/>
    </row>
    <row r="19" spans="2:12" x14ac:dyDescent="0.35">
      <c r="B19" s="41"/>
      <c r="J19" s="40"/>
      <c r="L19" s="40"/>
    </row>
    <row r="20" spans="2:12" x14ac:dyDescent="0.35">
      <c r="B20" s="44"/>
      <c r="C20" s="44"/>
      <c r="D20" s="44"/>
      <c r="E20" s="44"/>
      <c r="F20" s="44"/>
      <c r="G20" s="44"/>
      <c r="J20" s="40"/>
      <c r="L20" s="40"/>
    </row>
    <row r="21" spans="2:12" x14ac:dyDescent="0.35">
      <c r="B21" s="44"/>
      <c r="C21" s="44"/>
      <c r="D21" s="44"/>
      <c r="E21" s="44"/>
      <c r="F21" s="44"/>
      <c r="G21" s="44"/>
    </row>
    <row r="22" spans="2:12" x14ac:dyDescent="0.35">
      <c r="B22" s="44"/>
      <c r="C22" s="44"/>
      <c r="D22" s="57"/>
      <c r="E22" s="44"/>
      <c r="F22" s="44"/>
      <c r="G22" s="44"/>
    </row>
    <row r="23" spans="2:12" x14ac:dyDescent="0.35">
      <c r="B23" s="55"/>
      <c r="C23" s="55"/>
      <c r="D23" s="44"/>
      <c r="E23" s="44"/>
      <c r="F23" s="44"/>
      <c r="G23" s="58"/>
    </row>
    <row r="24" spans="2:12" x14ac:dyDescent="0.35">
      <c r="B24" s="52"/>
      <c r="C24" s="52"/>
      <c r="D24" s="44"/>
      <c r="E24" s="44"/>
      <c r="F24" s="56"/>
      <c r="G24" s="56"/>
    </row>
    <row r="25" spans="2:12" x14ac:dyDescent="0.35">
      <c r="B25" s="52"/>
      <c r="C25" s="53"/>
      <c r="D25" s="44"/>
      <c r="E25" s="44"/>
      <c r="F25" s="56"/>
      <c r="G25" s="56"/>
    </row>
    <row r="26" spans="2:12" x14ac:dyDescent="0.35">
      <c r="B26" s="52"/>
      <c r="C26" s="53"/>
      <c r="D26" s="44"/>
      <c r="E26" s="44"/>
      <c r="F26" s="56"/>
      <c r="G26" s="56"/>
    </row>
    <row r="27" spans="2:12" x14ac:dyDescent="0.35">
      <c r="B27" s="52"/>
      <c r="C27" s="52"/>
      <c r="D27" s="52"/>
      <c r="E27" s="52"/>
      <c r="F27" s="56"/>
      <c r="G27" s="56"/>
    </row>
    <row r="28" spans="2:12" x14ac:dyDescent="0.35">
      <c r="B28" s="52"/>
      <c r="C28" s="52"/>
      <c r="D28" s="44"/>
      <c r="E28" s="44"/>
      <c r="F28" s="56"/>
      <c r="G28" s="56"/>
    </row>
    <row r="29" spans="2:12" x14ac:dyDescent="0.35">
      <c r="B29" s="52"/>
      <c r="C29" s="53"/>
      <c r="D29" s="44"/>
      <c r="E29" s="44"/>
      <c r="F29" s="56"/>
      <c r="G29" s="56"/>
    </row>
    <row r="30" spans="2:12" x14ac:dyDescent="0.35">
      <c r="B30" s="52"/>
      <c r="C30" s="53"/>
      <c r="D30" s="44"/>
      <c r="E30" s="44"/>
      <c r="F30" s="56"/>
      <c r="G30" s="56"/>
    </row>
    <row r="31" spans="2:12" x14ac:dyDescent="0.35">
      <c r="B31" s="52"/>
      <c r="C31" s="52"/>
      <c r="D31" s="44"/>
      <c r="E31" s="44"/>
      <c r="F31" s="44"/>
      <c r="G31" s="44"/>
    </row>
    <row r="32" spans="2:12" x14ac:dyDescent="0.35">
      <c r="B32" s="52"/>
      <c r="C32" s="52"/>
      <c r="D32" s="44"/>
      <c r="E32" s="44"/>
      <c r="F32" s="44"/>
      <c r="G32" s="44"/>
    </row>
    <row r="33" spans="2:7" x14ac:dyDescent="0.35">
      <c r="B33" s="52"/>
      <c r="C33" s="52"/>
      <c r="D33" s="44"/>
      <c r="E33" s="44"/>
      <c r="F33" s="44"/>
      <c r="G33" s="44"/>
    </row>
    <row r="34" spans="2:7" x14ac:dyDescent="0.35">
      <c r="B34" s="44"/>
      <c r="C34" s="44"/>
      <c r="D34" s="44"/>
      <c r="E34" s="44"/>
      <c r="F34" s="44"/>
      <c r="G34" s="44"/>
    </row>
  </sheetData>
  <sortState xmlns:xlrd2="http://schemas.microsoft.com/office/spreadsheetml/2017/richdata2" ref="A24:C32">
    <sortCondition ref="B24:B32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B972B-9F15-4E60-9D2D-711FFF6CDAD6}">
  <dimension ref="B3:O34"/>
  <sheetViews>
    <sheetView zoomScaleNormal="100" workbookViewId="0">
      <selection activeCell="G4" sqref="G4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IF(Results!V1="","/",Results!V1)</f>
        <v>239Pu mass fraction in µg/g</v>
      </c>
      <c r="D3" s="11" t="str">
        <f>IF(Results!W1="","/",Results!W1)</f>
        <v>uc(w) in µg/g</v>
      </c>
      <c r="E3" s="10" t="s">
        <v>43</v>
      </c>
      <c r="F3" s="4" t="s">
        <v>51</v>
      </c>
      <c r="G3" s="10" t="s">
        <v>45</v>
      </c>
      <c r="H3" s="10" t="s">
        <v>46</v>
      </c>
      <c r="I3" s="10" t="s">
        <v>49</v>
      </c>
      <c r="J3" s="10" t="s">
        <v>52</v>
      </c>
      <c r="K3" s="10" t="s">
        <v>50</v>
      </c>
      <c r="L3" s="10" t="s">
        <v>52</v>
      </c>
      <c r="N3" s="42"/>
      <c r="O3" s="42"/>
    </row>
    <row r="4" spans="2:15" ht="15" customHeight="1" x14ac:dyDescent="0.35">
      <c r="B4" s="1">
        <f>Results!C3</f>
        <v>25</v>
      </c>
      <c r="C4" s="11">
        <f>IF(Results!V3="","/",Results!V3)</f>
        <v>1.281398E-3</v>
      </c>
      <c r="D4" s="28">
        <f>IF(Results!W3="","/",Results!W3)</f>
        <v>7.4800099999999996E-5</v>
      </c>
      <c r="E4" s="12">
        <f t="shared" ref="E4:E11" si="0">IF(C4="/","/",D4/C4)</f>
        <v>5.8373822965230159E-2</v>
      </c>
      <c r="F4" s="13">
        <v>1.1463162865076059E-3</v>
      </c>
      <c r="G4" s="14">
        <f>H4*F4</f>
        <v>7.3364242336486786E-5</v>
      </c>
      <c r="H4" s="15">
        <v>6.4000000000000001E-2</v>
      </c>
      <c r="I4" s="15">
        <f>IF(C4="/","/",(C4-F4)/F4)</f>
        <v>0.11783982752608112</v>
      </c>
      <c r="J4" s="15" t="str">
        <f>IF(I4="/","/",IF(ABS(I4)&lt;15%,"S",IF(ABS(I4)&lt;20%,"D","NS")))</f>
        <v>S</v>
      </c>
      <c r="K4" s="25">
        <f>IF(C4="/","/",(C4-F4)/SQRT(SUMSQ(D4,G4)))</f>
        <v>1.289280662018899</v>
      </c>
      <c r="L4" s="15" t="str">
        <f>IF(K4="/","/",IF(ABS(K4)&lt;2,"S",IF(ABS(K4)&lt;3,"D","NS")))</f>
        <v>S</v>
      </c>
    </row>
    <row r="5" spans="2:15" ht="15" customHeight="1" x14ac:dyDescent="0.35">
      <c r="B5" s="1">
        <f>Results!C4</f>
        <v>30</v>
      </c>
      <c r="C5" s="11">
        <f>IF(Results!V4="","/",Results!V4)</f>
        <v>1.99E-3</v>
      </c>
      <c r="D5" s="26">
        <f>IF(Results!W4="","/",Results!W4)</f>
        <v>1.4999999999999999E-4</v>
      </c>
      <c r="E5" s="12">
        <f t="shared" si="0"/>
        <v>7.5376884422110546E-2</v>
      </c>
      <c r="F5" s="13">
        <v>1.1463162865076059E-3</v>
      </c>
      <c r="G5" s="14">
        <f t="shared" ref="G5:G13" si="1">H5*F5</f>
        <v>7.3364242336486786E-5</v>
      </c>
      <c r="H5" s="15">
        <v>6.4000000000000001E-2</v>
      </c>
      <c r="I5" s="15">
        <f>IF(C5="/","/",(C5-F5)/F5)</f>
        <v>0.73599557419076778</v>
      </c>
      <c r="J5" s="15" t="str">
        <f>IF(I5="/","/",IF(ABS(I5)&lt;15%,"S",IF(ABS(I5)&lt;20%,"D","NS")))</f>
        <v>NS</v>
      </c>
      <c r="K5" s="25">
        <f>IF(C5="/","/",(C5-F5)/SQRT(SUMSQ(D5,G5)))</f>
        <v>5.0526041428199093</v>
      </c>
      <c r="L5" s="15" t="str">
        <f t="shared" ref="L5:L13" si="2">IF(K5="/","/",IF(ABS(K5)&lt;2,"S",IF(ABS(K5)&lt;3,"D","NS")))</f>
        <v>NS</v>
      </c>
    </row>
    <row r="6" spans="2:15" ht="15" customHeight="1" x14ac:dyDescent="0.35">
      <c r="B6" s="1">
        <f>Results!C5</f>
        <v>33</v>
      </c>
      <c r="C6" s="11">
        <f>IF(Results!V5="","/",Results!V5)</f>
        <v>1.0399999999999999E-3</v>
      </c>
      <c r="D6" s="28">
        <f>IF(Results!W5="","/",Results!W5)</f>
        <v>3.5151515151515151E-5</v>
      </c>
      <c r="E6" s="12">
        <f t="shared" si="0"/>
        <v>3.37995337995338E-2</v>
      </c>
      <c r="F6" s="13">
        <v>1.1463162865076059E-3</v>
      </c>
      <c r="G6" s="14">
        <f t="shared" si="1"/>
        <v>7.3364242336486786E-5</v>
      </c>
      <c r="H6" s="15">
        <v>6.4000000000000001E-2</v>
      </c>
      <c r="I6" s="15">
        <f>IF(C6="/","/",(C6-F6)/F6)</f>
        <v>-9.2746031578694307E-2</v>
      </c>
      <c r="J6" s="15" t="str">
        <f t="shared" ref="J6:J13" si="3">IF(I6="/","/",IF(ABS(I6)&lt;15%,"S",IF(ABS(I6)&lt;20%,"D","NS")))</f>
        <v>S</v>
      </c>
      <c r="K6" s="25">
        <f>IF(C6="/","/",(C6-F6)/SQRT(SUMSQ(D6,G6)))</f>
        <v>-1.3068879420988466</v>
      </c>
      <c r="L6" s="15" t="str">
        <f t="shared" si="2"/>
        <v>S</v>
      </c>
    </row>
    <row r="7" spans="2:15" ht="15" customHeight="1" x14ac:dyDescent="0.35">
      <c r="B7" s="1">
        <f>Results!C6</f>
        <v>40</v>
      </c>
      <c r="C7" s="11" t="str">
        <f>IF(Results!V6="","/",Results!V6)</f>
        <v>/</v>
      </c>
      <c r="D7" s="26" t="str">
        <f>IF(Results!W6="","/",Results!W6)</f>
        <v>/</v>
      </c>
      <c r="E7" s="12" t="str">
        <f t="shared" si="0"/>
        <v>/</v>
      </c>
      <c r="F7" s="13">
        <v>1.1463162865076059E-3</v>
      </c>
      <c r="G7" s="14">
        <f t="shared" si="1"/>
        <v>7.3364242336486786E-5</v>
      </c>
      <c r="H7" s="15">
        <v>6.4000000000000001E-2</v>
      </c>
      <c r="I7" s="15" t="str">
        <f>IF(C7="/","/",(C7-F7)/F7)</f>
        <v>/</v>
      </c>
      <c r="J7" s="15" t="str">
        <f t="shared" si="3"/>
        <v>/</v>
      </c>
      <c r="K7" s="25" t="str">
        <f>IF(C7="/","/",(C7-F7)/SQRT(SUMSQ(D7,G7)))</f>
        <v>/</v>
      </c>
      <c r="L7" s="15" t="str">
        <f t="shared" si="2"/>
        <v>/</v>
      </c>
    </row>
    <row r="8" spans="2:15" ht="15" customHeight="1" x14ac:dyDescent="0.35">
      <c r="B8" s="1">
        <f>Results!C7</f>
        <v>45</v>
      </c>
      <c r="C8" s="31">
        <f>IF(Results!V7="","/",Results!V7)</f>
        <v>1.0467977527102103E-3</v>
      </c>
      <c r="D8" s="26">
        <f>IF(Results!W7="","/",Results!W7)</f>
        <v>1.488762612138195E-5</v>
      </c>
      <c r="E8" s="12">
        <f t="shared" si="0"/>
        <v>1.4222065420791324E-2</v>
      </c>
      <c r="F8" s="13">
        <v>1.1463162865076059E-3</v>
      </c>
      <c r="G8" s="14">
        <f t="shared" si="1"/>
        <v>7.3364242336486786E-5</v>
      </c>
      <c r="H8" s="15">
        <v>6.4000000000000001E-2</v>
      </c>
      <c r="I8" s="15">
        <f>IF(C8="/","/",(C8-F8)/F8)</f>
        <v>-8.6815946845343314E-2</v>
      </c>
      <c r="J8" s="15" t="str">
        <f t="shared" si="3"/>
        <v>S</v>
      </c>
      <c r="K8" s="25">
        <f>IF(C8="/","/",(C8-F8)/SQRT(SUMSQ(D8,G8)))</f>
        <v>-1.3294031662828227</v>
      </c>
      <c r="L8" s="15" t="str">
        <f t="shared" si="2"/>
        <v>S</v>
      </c>
    </row>
    <row r="9" spans="2:15" ht="15" customHeight="1" x14ac:dyDescent="0.35">
      <c r="B9" s="1">
        <f>Results!C8</f>
        <v>50</v>
      </c>
      <c r="C9" s="31">
        <f>IF(Results!V8="","/",Results!V8)</f>
        <v>1.0255388898028355E-3</v>
      </c>
      <c r="D9" s="26">
        <f>IF(Results!W8="","/",Results!W8)</f>
        <v>6.8154109406629032E-5</v>
      </c>
      <c r="E9" s="12">
        <f t="shared" si="0"/>
        <v>6.6456874609340244E-2</v>
      </c>
      <c r="F9" s="13">
        <v>1.1463162865076059E-3</v>
      </c>
      <c r="G9" s="14">
        <f t="shared" si="1"/>
        <v>7.3364242336486786E-5</v>
      </c>
      <c r="H9" s="15">
        <v>6.4000000000000001E-2</v>
      </c>
      <c r="I9" s="15">
        <f>IF(C9="/","/",(C9-F9)/F9)</f>
        <v>-0.10536131966922821</v>
      </c>
      <c r="J9" s="15" t="str">
        <f t="shared" si="3"/>
        <v>S</v>
      </c>
      <c r="K9" s="25">
        <f>IF(C9="/","/",(C9-F9)/SQRT(SUMSQ(D9,G9)))</f>
        <v>-1.2061290432530851</v>
      </c>
      <c r="L9" s="15" t="str">
        <f t="shared" si="2"/>
        <v>S</v>
      </c>
    </row>
    <row r="10" spans="2:15" ht="15" customHeight="1" x14ac:dyDescent="0.35">
      <c r="B10" s="1">
        <f>Results!C9</f>
        <v>53</v>
      </c>
      <c r="C10" s="47">
        <f>IF(Results!V9="","/",Results!V9)</f>
        <v>8.5842250665545943E-3</v>
      </c>
      <c r="D10" s="46">
        <f>IF(Results!W9="","/",Results!W9)</f>
        <v>5.7983846310399238E-4</v>
      </c>
      <c r="E10" s="34">
        <f t="shared" ref="E10" si="4">IF(C10="/","/",D10/C10)</f>
        <v>6.7546978161503304E-2</v>
      </c>
      <c r="F10" s="13">
        <v>1.1463162865076059E-3</v>
      </c>
      <c r="G10" s="14">
        <f t="shared" ref="G10" si="5">H10*F10</f>
        <v>7.3364242336486786E-5</v>
      </c>
      <c r="H10" s="15">
        <v>6.4000000000000001E-2</v>
      </c>
      <c r="I10" s="15">
        <f>IF(C10="/","/",(C10-F10)/F10)</f>
        <v>6.4885310167820229</v>
      </c>
      <c r="J10" s="15" t="str">
        <f t="shared" ref="J10" si="6">IF(I10="/","/",IF(ABS(I10)&lt;15%,"S",IF(ABS(I10)&lt;20%,"D","NS")))</f>
        <v>NS</v>
      </c>
      <c r="K10" s="25">
        <f>IF(C10="/","/",(C10-F10)/SQRT(SUMSQ(D10,G10)))</f>
        <v>12.726093905755205</v>
      </c>
      <c r="L10" s="15" t="str">
        <f t="shared" ref="L10" si="7">IF(K10="/","/",IF(ABS(K10)&lt;2,"S",IF(ABS(K10)&lt;3,"D","NS")))</f>
        <v>NS</v>
      </c>
    </row>
    <row r="11" spans="2:15" ht="15" customHeight="1" x14ac:dyDescent="0.35">
      <c r="B11" s="1">
        <f>Results!C10</f>
        <v>60</v>
      </c>
      <c r="C11" s="47" t="str">
        <f>IF(Results!V10="","/",Results!V10)</f>
        <v>/</v>
      </c>
      <c r="D11" s="46" t="str">
        <f>IF(Results!W10="","/",Results!W10)</f>
        <v>/</v>
      </c>
      <c r="E11" s="12" t="str">
        <f t="shared" si="0"/>
        <v>/</v>
      </c>
      <c r="F11" s="13">
        <v>1.1463162865076059E-3</v>
      </c>
      <c r="G11" s="14">
        <f t="shared" si="1"/>
        <v>7.3364242336486786E-5</v>
      </c>
      <c r="H11" s="15">
        <v>6.4000000000000001E-2</v>
      </c>
      <c r="I11" s="15" t="str">
        <f>IF(C11="/","/",(C11-F11)/F11)</f>
        <v>/</v>
      </c>
      <c r="J11" s="15" t="str">
        <f t="shared" si="3"/>
        <v>/</v>
      </c>
      <c r="K11" s="25" t="str">
        <f>IF(C11="/","/",(C11-F11)/SQRT(SUMSQ(D11,G11)))</f>
        <v>/</v>
      </c>
      <c r="L11" s="15" t="str">
        <f t="shared" si="2"/>
        <v>/</v>
      </c>
    </row>
    <row r="12" spans="2:15" ht="15" customHeight="1" x14ac:dyDescent="0.35">
      <c r="B12" s="1">
        <f>Results!C11</f>
        <v>65</v>
      </c>
      <c r="C12" s="45">
        <f>IF(Results!V11="","/",Results!V11)</f>
        <v>1.111688E-3</v>
      </c>
      <c r="D12" s="46">
        <f>IF(Results!W11="","/",Results!W11)</f>
        <v>2.1922000000000001E-5</v>
      </c>
      <c r="E12" s="12">
        <f>IF(C12="/","/",D12/C12)</f>
        <v>1.9719561603615404E-2</v>
      </c>
      <c r="F12" s="13">
        <v>1.1463162865076059E-3</v>
      </c>
      <c r="G12" s="14">
        <f t="shared" si="1"/>
        <v>7.3364242336486786E-5</v>
      </c>
      <c r="H12" s="15">
        <v>6.4000000000000001E-2</v>
      </c>
      <c r="I12" s="15">
        <f>IF(C12="/","/",(C12-F12)/F12)</f>
        <v>-3.0208317647745609E-2</v>
      </c>
      <c r="J12" s="15" t="str">
        <f t="shared" si="3"/>
        <v>S</v>
      </c>
      <c r="K12" s="25">
        <f>IF(C12="/","/",(C12-F12)/SQRT(SUMSQ(D12,G12)))</f>
        <v>-0.45224656009076641</v>
      </c>
      <c r="L12" s="15" t="str">
        <f t="shared" si="2"/>
        <v>S</v>
      </c>
    </row>
    <row r="13" spans="2:15" ht="15" customHeight="1" x14ac:dyDescent="0.35">
      <c r="B13" s="1">
        <f>Results!C12</f>
        <v>73</v>
      </c>
      <c r="C13" s="46" t="str">
        <f>IF(Results!V12="","/",Results!V12)</f>
        <v>/</v>
      </c>
      <c r="D13" s="54" t="str">
        <f>IF(Results!W12="","/",Results!W12)</f>
        <v>/</v>
      </c>
      <c r="E13" s="12" t="str">
        <f t="shared" ref="E13" si="8">IF(C13="/","/",D13/C13)</f>
        <v>/</v>
      </c>
      <c r="F13" s="13">
        <v>1.1463162865076059E-3</v>
      </c>
      <c r="G13" s="14">
        <f t="shared" si="1"/>
        <v>7.3364242336486786E-5</v>
      </c>
      <c r="H13" s="15">
        <v>6.4000000000000001E-2</v>
      </c>
      <c r="I13" s="15" t="str">
        <f>IF(C13="/","/",(C13-F13)/F13)</f>
        <v>/</v>
      </c>
      <c r="J13" s="15" t="str">
        <f t="shared" si="3"/>
        <v>/</v>
      </c>
      <c r="K13" s="25" t="str">
        <f>IF(C13="/","/",(C13-F13)/SQRT(SUMSQ(D13,G13)))</f>
        <v>/</v>
      </c>
      <c r="L13" s="15" t="str">
        <f t="shared" si="2"/>
        <v>/</v>
      </c>
    </row>
    <row r="14" spans="2:15" x14ac:dyDescent="0.35">
      <c r="B14" s="41"/>
      <c r="C14" s="49"/>
      <c r="D14" s="41"/>
      <c r="F14" s="6"/>
      <c r="J14" s="43"/>
      <c r="K14" s="44"/>
      <c r="L14" s="43"/>
    </row>
    <row r="15" spans="2:15" x14ac:dyDescent="0.35">
      <c r="B15" s="41"/>
      <c r="C15" s="41"/>
      <c r="D15" s="41"/>
      <c r="J15" s="43"/>
      <c r="K15" s="44"/>
      <c r="L15" s="43"/>
    </row>
    <row r="16" spans="2:15" x14ac:dyDescent="0.35">
      <c r="B16" s="41"/>
      <c r="C16" s="50"/>
      <c r="D16" s="41"/>
      <c r="J16" s="44"/>
      <c r="K16" s="44"/>
      <c r="L16" s="44"/>
    </row>
    <row r="17" spans="2:12" x14ac:dyDescent="0.35">
      <c r="B17" s="41"/>
      <c r="C17" s="41"/>
      <c r="D17" s="41"/>
    </row>
    <row r="18" spans="2:12" x14ac:dyDescent="0.35">
      <c r="B18" s="41"/>
      <c r="C18" s="41"/>
      <c r="D18" s="41"/>
      <c r="J18" s="40"/>
      <c r="L18" s="40"/>
    </row>
    <row r="19" spans="2:12" x14ac:dyDescent="0.35">
      <c r="B19" s="41"/>
      <c r="C19" s="41"/>
      <c r="D19" s="41"/>
      <c r="J19" s="40"/>
      <c r="L19" s="40"/>
    </row>
    <row r="20" spans="2:12" x14ac:dyDescent="0.35">
      <c r="B20" s="41"/>
      <c r="C20" s="41"/>
      <c r="D20" s="41"/>
      <c r="J20" s="40"/>
      <c r="L20" s="40"/>
    </row>
    <row r="21" spans="2:12" x14ac:dyDescent="0.35">
      <c r="B21" s="41"/>
      <c r="C21" s="41"/>
      <c r="D21" s="41"/>
    </row>
    <row r="22" spans="2:12" x14ac:dyDescent="0.35">
      <c r="D22" s="32"/>
    </row>
    <row r="23" spans="2:12" x14ac:dyDescent="0.35">
      <c r="B23" s="55"/>
      <c r="C23" s="55"/>
      <c r="D23" s="44"/>
      <c r="E23" s="44"/>
      <c r="F23" s="44"/>
      <c r="G23" s="58"/>
    </row>
    <row r="24" spans="2:12" x14ac:dyDescent="0.35">
      <c r="B24" s="52"/>
      <c r="C24" s="52"/>
      <c r="D24" s="44"/>
      <c r="E24" s="44"/>
      <c r="F24" s="56"/>
      <c r="G24" s="56"/>
    </row>
    <row r="25" spans="2:12" x14ac:dyDescent="0.35">
      <c r="B25" s="52"/>
      <c r="C25" s="52"/>
      <c r="D25" s="44"/>
      <c r="E25" s="44"/>
      <c r="F25" s="56"/>
      <c r="G25" s="56"/>
    </row>
    <row r="26" spans="2:12" x14ac:dyDescent="0.35">
      <c r="B26" s="52"/>
      <c r="C26" s="53"/>
      <c r="D26" s="44"/>
      <c r="E26" s="44"/>
      <c r="F26" s="56"/>
      <c r="G26" s="56"/>
    </row>
    <row r="27" spans="2:12" x14ac:dyDescent="0.35">
      <c r="B27" s="52"/>
      <c r="C27" s="53"/>
      <c r="D27" s="52"/>
      <c r="E27" s="52"/>
      <c r="F27" s="56"/>
      <c r="G27" s="56"/>
    </row>
    <row r="28" spans="2:12" x14ac:dyDescent="0.35">
      <c r="B28" s="52"/>
      <c r="C28" s="52"/>
      <c r="D28" s="44"/>
      <c r="E28" s="44"/>
      <c r="F28" s="56"/>
      <c r="G28" s="56"/>
    </row>
    <row r="29" spans="2:12" x14ac:dyDescent="0.35">
      <c r="B29" s="52"/>
      <c r="C29" s="52"/>
      <c r="D29" s="44"/>
      <c r="E29" s="44"/>
      <c r="F29" s="56"/>
      <c r="G29" s="56"/>
    </row>
    <row r="30" spans="2:12" x14ac:dyDescent="0.35">
      <c r="B30" s="52"/>
      <c r="C30" s="53"/>
      <c r="D30" s="52"/>
      <c r="E30" s="53"/>
      <c r="F30" s="56"/>
      <c r="G30" s="56"/>
    </row>
    <row r="31" spans="2:12" x14ac:dyDescent="0.35">
      <c r="B31" s="52"/>
      <c r="C31" s="53"/>
      <c r="D31" s="44"/>
      <c r="E31" s="44"/>
      <c r="F31" s="44"/>
      <c r="G31" s="44"/>
    </row>
    <row r="32" spans="2:12" x14ac:dyDescent="0.35">
      <c r="B32" s="52"/>
      <c r="C32" s="52"/>
      <c r="D32" s="44"/>
      <c r="E32" s="44"/>
      <c r="F32" s="44"/>
      <c r="G32" s="44"/>
    </row>
    <row r="33" spans="2:7" x14ac:dyDescent="0.35">
      <c r="B33" s="52"/>
      <c r="C33" s="52"/>
      <c r="D33" s="44"/>
      <c r="E33" s="44"/>
      <c r="F33" s="44"/>
      <c r="G33" s="44"/>
    </row>
    <row r="34" spans="2:7" x14ac:dyDescent="0.35">
      <c r="B34" s="44"/>
      <c r="C34" s="44"/>
      <c r="D34" s="44"/>
      <c r="E34" s="44"/>
      <c r="F34" s="44"/>
      <c r="G34" s="44"/>
    </row>
  </sheetData>
  <sortState xmlns:xlrd2="http://schemas.microsoft.com/office/spreadsheetml/2017/richdata2" ref="A24:C33">
    <sortCondition ref="B24:B33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8AC4-A985-481E-832D-08FA7946022C}">
  <dimension ref="B3:O40"/>
  <sheetViews>
    <sheetView zoomScaleNormal="100" workbookViewId="0">
      <selection activeCell="F5" sqref="F5:F13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IF(Results!X1="","/",Results!X1)</f>
        <v>240Pu mass fraction in µg/g</v>
      </c>
      <c r="D3" s="11" t="str">
        <f>IF(Results!Y1="","/",Results!Y1)</f>
        <v>uc(w) in µg/g</v>
      </c>
      <c r="E3" s="10" t="s">
        <v>43</v>
      </c>
      <c r="F3" s="4" t="s">
        <v>51</v>
      </c>
      <c r="G3" s="10" t="s">
        <v>45</v>
      </c>
      <c r="H3" s="10" t="s">
        <v>46</v>
      </c>
      <c r="I3" s="10" t="s">
        <v>49</v>
      </c>
      <c r="J3" s="10" t="s">
        <v>52</v>
      </c>
      <c r="K3" s="10" t="s">
        <v>50</v>
      </c>
      <c r="L3" s="10" t="s">
        <v>52</v>
      </c>
      <c r="N3" s="42"/>
      <c r="O3" s="42"/>
    </row>
    <row r="4" spans="2:15" ht="15" customHeight="1" x14ac:dyDescent="0.35">
      <c r="B4" s="1">
        <f>Results!C3</f>
        <v>25</v>
      </c>
      <c r="C4" s="11">
        <f>IF(Results!X3="","/",Results!X3)</f>
        <v>3.2151949611319243E-5</v>
      </c>
      <c r="D4" s="26">
        <f>IF(Results!Y3="","/",Results!Y3)</f>
        <v>2.0164700000000001E-6</v>
      </c>
      <c r="E4" s="12">
        <f t="shared" ref="E4:E11" si="0">IF(C4="/","/",D4/C4)</f>
        <v>6.2716881071811975E-2</v>
      </c>
      <c r="F4" s="16">
        <v>2.5867897619165057E-5</v>
      </c>
      <c r="G4" s="14">
        <f>H4*F4</f>
        <v>1.6555454476265637E-6</v>
      </c>
      <c r="H4" s="15">
        <v>6.4000000000000001E-2</v>
      </c>
      <c r="I4" s="15">
        <f>IF(C4="/","/",(C4-F4)/F4)</f>
        <v>0.24292859376010698</v>
      </c>
      <c r="J4" s="15" t="str">
        <f>IF(I4="/","/",IF(ABS(I4)&lt;15%,"S",IF(ABS(I4)&lt;20%,"D","NS")))</f>
        <v>NS</v>
      </c>
      <c r="K4" s="25">
        <f>IF(C4="/","/",(C4-F4)/SQRT(SUMSQ(D4,G4)))</f>
        <v>2.408587725608172</v>
      </c>
      <c r="L4" s="15" t="str">
        <f>IF(K4="/","/",IF(ABS(K4)&lt;2,"S",IF(ABS(K4)&lt;3,"D","NS")))</f>
        <v>D</v>
      </c>
    </row>
    <row r="5" spans="2:15" ht="15" customHeight="1" x14ac:dyDescent="0.35">
      <c r="B5" s="1">
        <f>Results!C4</f>
        <v>30</v>
      </c>
      <c r="C5" s="11">
        <f>IF(Results!X4="","/",Results!X4)</f>
        <v>4.49E-5</v>
      </c>
      <c r="D5" s="26">
        <f>IF(Results!Y4="","/",Results!Y4)</f>
        <v>7.9000000000000006E-6</v>
      </c>
      <c r="E5" s="12">
        <f t="shared" si="0"/>
        <v>0.17594654788418709</v>
      </c>
      <c r="F5" s="16">
        <v>2.5867897619165057E-5</v>
      </c>
      <c r="G5" s="14">
        <f t="shared" ref="G5:G13" si="1">H5*F5</f>
        <v>1.6555454476265637E-6</v>
      </c>
      <c r="H5" s="15">
        <v>6.4000000000000001E-2</v>
      </c>
      <c r="I5" s="15">
        <f>IF(C5="/","/",(C5-F5)/F5)</f>
        <v>0.73574214112918102</v>
      </c>
      <c r="J5" s="15" t="str">
        <f>IF(I5="/","/",IF(ABS(I5)&lt;15%,"S",IF(ABS(I5)&lt;20%,"D","NS")))</f>
        <v>NS</v>
      </c>
      <c r="K5" s="25">
        <f>IF(C5="/","/",(C5-F5)/SQRT(SUMSQ(D5,G5)))</f>
        <v>2.3579076224897855</v>
      </c>
      <c r="L5" s="15" t="str">
        <f t="shared" ref="L5:L13" si="2">IF(K5="/","/",IF(ABS(K5)&lt;2,"S",IF(ABS(K5)&lt;3,"D","NS")))</f>
        <v>D</v>
      </c>
    </row>
    <row r="6" spans="2:15" ht="15" customHeight="1" x14ac:dyDescent="0.35">
      <c r="B6" s="1">
        <f>Results!C5</f>
        <v>33</v>
      </c>
      <c r="C6" s="26" t="str">
        <f>IF(Results!X5="","/",Results!X5)</f>
        <v>/</v>
      </c>
      <c r="D6" s="28" t="str">
        <f>IF(Results!Y5="","/",Results!Y5)</f>
        <v>/</v>
      </c>
      <c r="E6" s="12" t="str">
        <f t="shared" si="0"/>
        <v>/</v>
      </c>
      <c r="F6" s="16">
        <v>2.5867897619165057E-5</v>
      </c>
      <c r="G6" s="14">
        <f t="shared" si="1"/>
        <v>1.6555454476265637E-6</v>
      </c>
      <c r="H6" s="15">
        <v>6.4000000000000001E-2</v>
      </c>
      <c r="I6" s="15" t="str">
        <f>IF(C6="/","/",(C6-F6)/F6)</f>
        <v>/</v>
      </c>
      <c r="J6" s="15" t="str">
        <f t="shared" ref="J6:J13" si="3">IF(I6="/","/",IF(ABS(I6)&lt;15%,"S",IF(ABS(I6)&lt;20%,"D","NS")))</f>
        <v>/</v>
      </c>
      <c r="K6" s="25" t="str">
        <f>IF(C6="/","/",(C6-F6)/SQRT(SUMSQ(D6,G6)))</f>
        <v>/</v>
      </c>
      <c r="L6" s="15" t="str">
        <f t="shared" si="2"/>
        <v>/</v>
      </c>
    </row>
    <row r="7" spans="2:15" ht="15" customHeight="1" x14ac:dyDescent="0.35">
      <c r="B7" s="1">
        <f>Results!C6</f>
        <v>40</v>
      </c>
      <c r="C7" s="11" t="str">
        <f>IF(Results!X6="","/",Results!X6)</f>
        <v>/</v>
      </c>
      <c r="D7" s="26" t="str">
        <f>IF(Results!Y6="","/",Results!Y6)</f>
        <v>/</v>
      </c>
      <c r="E7" s="12" t="str">
        <f t="shared" si="0"/>
        <v>/</v>
      </c>
      <c r="F7" s="16">
        <v>2.5867897619165057E-5</v>
      </c>
      <c r="G7" s="14">
        <f t="shared" si="1"/>
        <v>1.6555454476265637E-6</v>
      </c>
      <c r="H7" s="15">
        <v>6.4000000000000001E-2</v>
      </c>
      <c r="I7" s="15" t="str">
        <f>IF(C7="/","/",(C7-F7)/F7)</f>
        <v>/</v>
      </c>
      <c r="J7" s="15" t="str">
        <f t="shared" si="3"/>
        <v>/</v>
      </c>
      <c r="K7" s="25" t="str">
        <f>IF(C7="/","/",(C7-F7)/SQRT(SUMSQ(D7,G7)))</f>
        <v>/</v>
      </c>
      <c r="L7" s="15" t="str">
        <f t="shared" si="2"/>
        <v>/</v>
      </c>
    </row>
    <row r="8" spans="2:15" ht="15" customHeight="1" x14ac:dyDescent="0.35">
      <c r="B8" s="1">
        <f>Results!C7</f>
        <v>45</v>
      </c>
      <c r="C8" s="11">
        <f>IF(Results!X7="","/",Results!X7)</f>
        <v>2.3627615900517089E-5</v>
      </c>
      <c r="D8" s="26">
        <f>IF(Results!Y7="","/",Results!Y7)</f>
        <v>3.4043377672292052E-7</v>
      </c>
      <c r="E8" s="12">
        <f t="shared" si="0"/>
        <v>1.4408299938356038E-2</v>
      </c>
      <c r="F8" s="16">
        <v>2.5867897619165057E-5</v>
      </c>
      <c r="G8" s="14">
        <f t="shared" si="1"/>
        <v>1.6555454476265637E-6</v>
      </c>
      <c r="H8" s="15">
        <v>6.4000000000000001E-2</v>
      </c>
      <c r="I8" s="15">
        <f>IF(C8="/","/",(C8-F8)/F8)</f>
        <v>-8.6604707952307014E-2</v>
      </c>
      <c r="J8" s="15" t="str">
        <f t="shared" si="3"/>
        <v>S</v>
      </c>
      <c r="K8" s="25">
        <f>IF(C8="/","/",(C8-F8)/SQRT(SUMSQ(D8,G8)))</f>
        <v>-1.3254652611950839</v>
      </c>
      <c r="L8" s="15" t="str">
        <f t="shared" si="2"/>
        <v>S</v>
      </c>
    </row>
    <row r="9" spans="2:15" ht="15" customHeight="1" x14ac:dyDescent="0.35">
      <c r="B9" s="1">
        <f>Results!C8</f>
        <v>50</v>
      </c>
      <c r="C9" s="31">
        <f>IF(Results!X8="","/",Results!X8)</f>
        <v>2.3116010086070129E-5</v>
      </c>
      <c r="D9" s="26">
        <f>IF(Results!Y8="","/",Results!Y8)</f>
        <v>8.0960525459887151E-7</v>
      </c>
      <c r="E9" s="12">
        <f t="shared" si="0"/>
        <v>3.5023572475716531E-2</v>
      </c>
      <c r="F9" s="16">
        <v>2.5867897619165057E-5</v>
      </c>
      <c r="G9" s="14">
        <f t="shared" si="1"/>
        <v>1.6555454476265637E-6</v>
      </c>
      <c r="H9" s="15">
        <v>6.4000000000000001E-2</v>
      </c>
      <c r="I9" s="15">
        <f>IF(C9="/","/",(C9-F9)/F9)</f>
        <v>-0.10638234206772584</v>
      </c>
      <c r="J9" s="15" t="str">
        <f t="shared" si="3"/>
        <v>S</v>
      </c>
      <c r="K9" s="25">
        <f>IF(C9="/","/",(C9-F9)/SQRT(SUMSQ(D9,G9)))</f>
        <v>-1.4932351629169547</v>
      </c>
      <c r="L9" s="15" t="str">
        <f t="shared" si="2"/>
        <v>S</v>
      </c>
    </row>
    <row r="10" spans="2:15" ht="15" customHeight="1" x14ac:dyDescent="0.35">
      <c r="B10" s="1">
        <f>Results!C9</f>
        <v>53</v>
      </c>
      <c r="C10" s="11" t="str">
        <f>IF(Results!X9="","/",Results!X9)</f>
        <v>/</v>
      </c>
      <c r="D10" s="28" t="str">
        <f>IF(Results!Y9="","/",Results!Y9)</f>
        <v>/</v>
      </c>
      <c r="E10" s="12" t="str">
        <f t="shared" ref="E10" si="4">IF(C10="/","/",D10/C10)</f>
        <v>/</v>
      </c>
      <c r="F10" s="16">
        <v>2.5867897619165057E-5</v>
      </c>
      <c r="G10" s="14">
        <f t="shared" ref="G10" si="5">H10*F10</f>
        <v>1.6555454476265637E-6</v>
      </c>
      <c r="H10" s="15">
        <v>6.4000000000000001E-2</v>
      </c>
      <c r="I10" s="15" t="str">
        <f>IF(C10="/","/",(C10-F10)/F10)</f>
        <v>/</v>
      </c>
      <c r="J10" s="15" t="str">
        <f t="shared" ref="J10" si="6">IF(I10="/","/",IF(ABS(I10)&lt;15%,"S",IF(ABS(I10)&lt;20%,"D","NS")))</f>
        <v>/</v>
      </c>
      <c r="K10" s="25" t="str">
        <f>IF(C10="/","/",(C10-F10)/SQRT(SUMSQ(D10,G10)))</f>
        <v>/</v>
      </c>
      <c r="L10" s="15" t="str">
        <f t="shared" ref="L10" si="7">IF(K10="/","/",IF(ABS(K10)&lt;2,"S",IF(ABS(K10)&lt;3,"D","NS")))</f>
        <v>/</v>
      </c>
    </row>
    <row r="11" spans="2:15" ht="15" customHeight="1" x14ac:dyDescent="0.35">
      <c r="B11" s="1">
        <f>Results!C10</f>
        <v>60</v>
      </c>
      <c r="C11" s="11" t="str">
        <f>IF(Results!X10="","/",Results!X10)</f>
        <v>/</v>
      </c>
      <c r="D11" s="26" t="str">
        <f>IF(Results!Y10="","/",Results!Y10)</f>
        <v>/</v>
      </c>
      <c r="E11" s="12" t="str">
        <f t="shared" si="0"/>
        <v>/</v>
      </c>
      <c r="F11" s="16">
        <v>2.5867897619165057E-5</v>
      </c>
      <c r="G11" s="14">
        <f t="shared" si="1"/>
        <v>1.6555454476265637E-6</v>
      </c>
      <c r="H11" s="15">
        <v>6.4000000000000001E-2</v>
      </c>
      <c r="I11" s="15" t="str">
        <f>IF(C11="/","/",(C11-F11)/F11)</f>
        <v>/</v>
      </c>
      <c r="J11" s="15" t="str">
        <f t="shared" si="3"/>
        <v>/</v>
      </c>
      <c r="K11" s="25" t="str">
        <f>IF(C11="/","/",(C11-F11)/SQRT(SUMSQ(D11,G11)))</f>
        <v>/</v>
      </c>
      <c r="L11" s="15" t="str">
        <f t="shared" si="2"/>
        <v>/</v>
      </c>
    </row>
    <row r="12" spans="2:15" ht="15" customHeight="1" x14ac:dyDescent="0.35">
      <c r="B12" s="1">
        <f>Results!C11</f>
        <v>65</v>
      </c>
      <c r="C12" s="11">
        <f>IF(Results!X11="","/",Results!X11)</f>
        <v>2.6319E-5</v>
      </c>
      <c r="D12" s="26">
        <f>IF(Results!Y11="","/",Results!Y11)</f>
        <v>1.204E-6</v>
      </c>
      <c r="E12" s="12">
        <f>IF(C12="/","/",D12/C12)</f>
        <v>4.5746418936889702E-2</v>
      </c>
      <c r="F12" s="16">
        <v>2.5867897619165057E-5</v>
      </c>
      <c r="G12" s="14">
        <f t="shared" si="1"/>
        <v>1.6555454476265637E-6</v>
      </c>
      <c r="H12" s="15">
        <v>6.4000000000000001E-2</v>
      </c>
      <c r="I12" s="15">
        <f>IF(C12="/","/",(C12-F12)/F12)</f>
        <v>1.743869515320523E-2</v>
      </c>
      <c r="J12" s="15" t="str">
        <f t="shared" si="3"/>
        <v>S</v>
      </c>
      <c r="K12" s="25">
        <f>IF(C12="/","/",(C12-F12)/SQRT(SUMSQ(D12,G12)))</f>
        <v>0.22036618703427377</v>
      </c>
      <c r="L12" s="15" t="str">
        <f t="shared" si="2"/>
        <v>S</v>
      </c>
    </row>
    <row r="13" spans="2:15" ht="15" customHeight="1" x14ac:dyDescent="0.35">
      <c r="B13" s="1">
        <f>Results!C12</f>
        <v>73</v>
      </c>
      <c r="C13" s="26" t="str">
        <f>IF(Results!X12="","/",Results!X12)</f>
        <v>/</v>
      </c>
      <c r="D13" s="28" t="str">
        <f>IF(Results!Y12="","/",Results!Y12)</f>
        <v>/</v>
      </c>
      <c r="E13" s="12" t="str">
        <f t="shared" ref="E13" si="8">IF(C13="/","/",D13/C13)</f>
        <v>/</v>
      </c>
      <c r="F13" s="16">
        <v>2.5867897619165057E-5</v>
      </c>
      <c r="G13" s="14">
        <f t="shared" si="1"/>
        <v>1.6555454476265637E-6</v>
      </c>
      <c r="H13" s="15">
        <v>6.4000000000000001E-2</v>
      </c>
      <c r="I13" s="15" t="str">
        <f>IF(C13="/","/",(C13-F13)/F13)</f>
        <v>/</v>
      </c>
      <c r="J13" s="15" t="str">
        <f t="shared" si="3"/>
        <v>/</v>
      </c>
      <c r="K13" s="25" t="str">
        <f>IF(C13="/","/",(C13-F13)/SQRT(SUMSQ(D13,G13)))</f>
        <v>/</v>
      </c>
      <c r="L13" s="15" t="str">
        <f t="shared" si="2"/>
        <v>/</v>
      </c>
    </row>
    <row r="14" spans="2:15" x14ac:dyDescent="0.35">
      <c r="C14" s="2"/>
      <c r="F14" s="6"/>
      <c r="J14" s="43"/>
      <c r="K14" s="44"/>
      <c r="L14" s="43"/>
    </row>
    <row r="15" spans="2:15" x14ac:dyDescent="0.35">
      <c r="J15" s="43"/>
      <c r="K15" s="44"/>
      <c r="L15" s="43"/>
    </row>
    <row r="16" spans="2:15" x14ac:dyDescent="0.35">
      <c r="C16" s="8"/>
    </row>
    <row r="18" spans="2:12" x14ac:dyDescent="0.35">
      <c r="J18" s="40"/>
      <c r="L18" s="40"/>
    </row>
    <row r="19" spans="2:12" x14ac:dyDescent="0.35">
      <c r="B19" s="41"/>
      <c r="J19" s="40"/>
      <c r="L19" s="40"/>
    </row>
    <row r="20" spans="2:12" x14ac:dyDescent="0.35">
      <c r="J20" s="40"/>
      <c r="L20" s="40"/>
    </row>
    <row r="22" spans="2:12" x14ac:dyDescent="0.35">
      <c r="D22" s="32"/>
    </row>
    <row r="23" spans="2:12" x14ac:dyDescent="0.35">
      <c r="B23" s="55"/>
      <c r="C23" s="55"/>
      <c r="D23" s="44"/>
      <c r="E23" s="44"/>
      <c r="F23" s="44"/>
      <c r="G23" s="58"/>
    </row>
    <row r="24" spans="2:12" x14ac:dyDescent="0.35">
      <c r="B24" s="52"/>
      <c r="C24" s="53"/>
      <c r="D24" s="44"/>
      <c r="E24" s="44"/>
      <c r="F24" s="56"/>
      <c r="G24" s="56"/>
    </row>
    <row r="25" spans="2:12" x14ac:dyDescent="0.35">
      <c r="B25" s="52"/>
      <c r="C25" s="52"/>
      <c r="D25" s="44"/>
      <c r="E25" s="44"/>
      <c r="F25" s="56"/>
      <c r="G25" s="56"/>
    </row>
    <row r="26" spans="2:12" x14ac:dyDescent="0.35">
      <c r="B26" s="52"/>
      <c r="C26" s="53"/>
      <c r="D26" s="44"/>
      <c r="E26" s="44"/>
      <c r="F26" s="56"/>
      <c r="G26" s="56"/>
    </row>
    <row r="27" spans="2:12" x14ac:dyDescent="0.35">
      <c r="B27" s="52"/>
      <c r="C27" s="52"/>
      <c r="D27" s="52"/>
      <c r="E27" s="52"/>
      <c r="F27" s="56"/>
      <c r="G27" s="56"/>
    </row>
    <row r="28" spans="2:12" x14ac:dyDescent="0.35">
      <c r="B28" s="52"/>
      <c r="C28" s="52"/>
      <c r="D28" s="44"/>
      <c r="E28" s="44"/>
      <c r="F28" s="56"/>
      <c r="G28" s="56"/>
    </row>
    <row r="29" spans="2:12" x14ac:dyDescent="0.35">
      <c r="B29" s="52"/>
      <c r="C29" s="53"/>
      <c r="D29" s="44"/>
      <c r="E29" s="44"/>
      <c r="F29" s="56"/>
      <c r="G29" s="56"/>
    </row>
    <row r="30" spans="2:12" x14ac:dyDescent="0.35">
      <c r="B30" s="52"/>
      <c r="C30" s="52"/>
      <c r="D30" s="44"/>
      <c r="E30" s="44"/>
      <c r="F30" s="56"/>
      <c r="G30" s="56"/>
    </row>
    <row r="31" spans="2:12" x14ac:dyDescent="0.35">
      <c r="B31" s="52"/>
      <c r="C31" s="52"/>
      <c r="D31" s="44"/>
      <c r="E31" s="44"/>
      <c r="F31" s="44"/>
      <c r="G31" s="44"/>
    </row>
    <row r="32" spans="2:12" x14ac:dyDescent="0.35">
      <c r="B32" s="52"/>
      <c r="C32" s="53"/>
      <c r="D32" s="44"/>
      <c r="E32" s="44"/>
      <c r="F32" s="44"/>
      <c r="G32" s="44"/>
    </row>
    <row r="33" spans="2:7" x14ac:dyDescent="0.35">
      <c r="B33" s="52"/>
      <c r="C33" s="52"/>
      <c r="D33" s="44"/>
      <c r="E33" s="44"/>
      <c r="F33" s="44"/>
      <c r="G33" s="44"/>
    </row>
    <row r="38" spans="2:7" x14ac:dyDescent="0.35">
      <c r="D38" s="33"/>
    </row>
    <row r="40" spans="2:7" x14ac:dyDescent="0.35">
      <c r="D40" s="33"/>
    </row>
  </sheetData>
  <sortState xmlns:xlrd2="http://schemas.microsoft.com/office/spreadsheetml/2017/richdata2" ref="A24:C32">
    <sortCondition ref="B24:B32"/>
  </sortState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303AA-8EF2-4283-9EB7-3D63A0D1D34F}">
  <dimension ref="B3:O37"/>
  <sheetViews>
    <sheetView zoomScaleNormal="100" workbookViewId="0">
      <selection activeCell="G4" sqref="G4:G14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IF(Results!Z1="","/",Results!Z1)</f>
        <v>241Am mass fraction in µg/g</v>
      </c>
      <c r="D3" s="11" t="str">
        <f>IF(Results!AA1="","/",Results!AA1)</f>
        <v>uc(w) in µg/g</v>
      </c>
      <c r="E3" s="10" t="s">
        <v>43</v>
      </c>
      <c r="F3" s="4" t="s">
        <v>51</v>
      </c>
      <c r="G3" s="10" t="s">
        <v>45</v>
      </c>
      <c r="H3" s="10" t="s">
        <v>46</v>
      </c>
      <c r="I3" s="10" t="s">
        <v>49</v>
      </c>
      <c r="J3" s="10" t="s">
        <v>52</v>
      </c>
      <c r="K3" s="10" t="s">
        <v>50</v>
      </c>
      <c r="L3" s="10" t="s">
        <v>52</v>
      </c>
      <c r="N3" s="42"/>
      <c r="O3" s="42"/>
    </row>
    <row r="4" spans="2:15" x14ac:dyDescent="0.35">
      <c r="B4" s="51">
        <f>Results!C2</f>
        <v>10</v>
      </c>
      <c r="C4" s="47">
        <f>IF(Results!Z2="","/",Results!Z2)</f>
        <v>3.9694774356278581E-4</v>
      </c>
      <c r="D4" s="46">
        <f>IF(Results!AA2="","/",Results!AA2)</f>
        <v>2.330433161948472E-5</v>
      </c>
      <c r="E4" s="12">
        <f t="shared" ref="E4" si="0">IF(C4="/","/",D4/C4)</f>
        <v>5.8708814944551109E-2</v>
      </c>
      <c r="F4" s="13">
        <v>4.1867374937854245E-4</v>
      </c>
      <c r="G4" s="14">
        <f>H4*F4</f>
        <v>6.698779990056679E-6</v>
      </c>
      <c r="H4" s="15">
        <v>1.6E-2</v>
      </c>
      <c r="I4" s="15">
        <f>IF(C4="/","/",(C4-F4)/F4)</f>
        <v>-5.1892448112654761E-2</v>
      </c>
      <c r="J4" s="15" t="str">
        <f>IF(I4="/","/",IF(ABS(I4)&lt;15%,"S",IF(ABS(I4)&lt;20%,"D","NS")))</f>
        <v>S</v>
      </c>
      <c r="K4" s="25">
        <f>IF(C4="/","/",(C4-F4)/SQRT(SUMSQ(D4,G4)))</f>
        <v>-0.89599164537038012</v>
      </c>
      <c r="L4" s="15" t="str">
        <f>IF(K4="/","/",IF(ABS(K4)&lt;2,"S",IF(ABS(K4)&lt;3,"D","NS")))</f>
        <v>S</v>
      </c>
    </row>
    <row r="5" spans="2:15" ht="15" customHeight="1" x14ac:dyDescent="0.35">
      <c r="B5" s="51">
        <f>Results!C3</f>
        <v>25</v>
      </c>
      <c r="C5" s="47">
        <f>IF(Results!Z3="","/",Results!Z3)</f>
        <v>4.5731912454429412E-4</v>
      </c>
      <c r="D5" s="46">
        <f>IF(Results!AA3="","/",Results!AA3)</f>
        <v>2.5052E-5</v>
      </c>
      <c r="E5" s="12">
        <f t="shared" ref="E5:E12" si="1">IF(C5="/","/",D5/C5)</f>
        <v>5.4780127607747926E-2</v>
      </c>
      <c r="F5" s="13">
        <v>4.1867374937854245E-4</v>
      </c>
      <c r="G5" s="14">
        <f>H5*F5</f>
        <v>6.698779990056679E-6</v>
      </c>
      <c r="H5" s="15">
        <v>1.6E-2</v>
      </c>
      <c r="I5" s="15">
        <f>IF(C5="/","/",(C5-F5)/F5)</f>
        <v>9.2304270862729895E-2</v>
      </c>
      <c r="J5" s="15" t="str">
        <f>IF(I5="/","/",IF(ABS(I5)&lt;15%,"S",IF(ABS(I5)&lt;20%,"D","NS")))</f>
        <v>S</v>
      </c>
      <c r="K5" s="25">
        <f>IF(C5="/","/",(C5-F5)/SQRT(SUMSQ(D5,G5)))</f>
        <v>1.4902496127463265</v>
      </c>
      <c r="L5" s="15" t="str">
        <f>IF(K5="/","/",IF(ABS(K5)&lt;2,"S",IF(ABS(K5)&lt;3,"D","NS")))</f>
        <v>S</v>
      </c>
    </row>
    <row r="6" spans="2:15" ht="15" customHeight="1" x14ac:dyDescent="0.35">
      <c r="B6" s="51">
        <f>Results!C4</f>
        <v>30</v>
      </c>
      <c r="C6" s="47">
        <f>IF(Results!Z4="","/",Results!Z4)</f>
        <v>4.37E-4</v>
      </c>
      <c r="D6" s="46">
        <f>IF(Results!AA4="","/",Results!AA4)</f>
        <v>3.0000000000000001E-5</v>
      </c>
      <c r="E6" s="12">
        <f t="shared" si="1"/>
        <v>6.8649885583524028E-2</v>
      </c>
      <c r="F6" s="13">
        <v>4.1867374937854245E-4</v>
      </c>
      <c r="G6" s="14">
        <f t="shared" ref="G6:G14" si="2">H6*F6</f>
        <v>6.698779990056679E-6</v>
      </c>
      <c r="H6" s="15">
        <v>1.6E-2</v>
      </c>
      <c r="I6" s="15">
        <f>IF(C6="/","/",(C6-F6)/F6)</f>
        <v>4.3772151104911831E-2</v>
      </c>
      <c r="J6" s="15" t="str">
        <f>IF(I6="/","/",IF(ABS(I6)&lt;15%,"S",IF(ABS(I6)&lt;20%,"D","NS")))</f>
        <v>S</v>
      </c>
      <c r="K6" s="25">
        <f>IF(C6="/","/",(C6-F6)/SQRT(SUMSQ(D6,G6)))</f>
        <v>0.59619283414735702</v>
      </c>
      <c r="L6" s="15" t="str">
        <f t="shared" ref="L6:L14" si="3">IF(K6="/","/",IF(ABS(K6)&lt;2,"S",IF(ABS(K6)&lt;3,"D","NS")))</f>
        <v>S</v>
      </c>
    </row>
    <row r="7" spans="2:15" ht="15" customHeight="1" x14ac:dyDescent="0.35">
      <c r="B7" s="51">
        <f>Results!C5</f>
        <v>33</v>
      </c>
      <c r="C7" s="47" t="str">
        <f>IF(Results!Z5="","/",Results!Z5)</f>
        <v>/</v>
      </c>
      <c r="D7" s="47" t="str">
        <f>IF(Results!AA5="","/",Results!AA5)</f>
        <v>/</v>
      </c>
      <c r="E7" s="12" t="str">
        <f t="shared" si="1"/>
        <v>/</v>
      </c>
      <c r="F7" s="13">
        <v>4.1867374937854245E-4</v>
      </c>
      <c r="G7" s="14">
        <f t="shared" si="2"/>
        <v>6.698779990056679E-6</v>
      </c>
      <c r="H7" s="15">
        <v>1.6E-2</v>
      </c>
      <c r="I7" s="15" t="str">
        <f>IF(C7="/","/",(C7-F7)/F7)</f>
        <v>/</v>
      </c>
      <c r="J7" s="15" t="str">
        <f t="shared" ref="J7:J14" si="4">IF(I7="/","/",IF(ABS(I7)&lt;15%,"S",IF(ABS(I7)&lt;20%,"D","NS")))</f>
        <v>/</v>
      </c>
      <c r="K7" s="25" t="str">
        <f>IF(C7="/","/",(C7-F7)/SQRT(SUMSQ(D7,G7)))</f>
        <v>/</v>
      </c>
      <c r="L7" s="15" t="str">
        <f t="shared" si="3"/>
        <v>/</v>
      </c>
    </row>
    <row r="8" spans="2:15" ht="15" customHeight="1" x14ac:dyDescent="0.35">
      <c r="B8" s="51">
        <f>Results!C6</f>
        <v>40</v>
      </c>
      <c r="C8" s="47">
        <f>IF(Results!Z6="","/",Results!Z6)</f>
        <v>5.1566673698615235E-4</v>
      </c>
      <c r="D8" s="46">
        <f>IF(Results!AA6="","/",Results!AA6)</f>
        <v>1.300994061203595E-5</v>
      </c>
      <c r="E8" s="12">
        <f t="shared" si="1"/>
        <v>2.5229357798165129E-2</v>
      </c>
      <c r="F8" s="13">
        <v>4.1867374937854245E-4</v>
      </c>
      <c r="G8" s="14">
        <f t="shared" si="2"/>
        <v>6.698779990056679E-6</v>
      </c>
      <c r="H8" s="15">
        <v>1.6E-2</v>
      </c>
      <c r="I8" s="15">
        <f>IF(C8="/","/",(C8-F8)/F8)</f>
        <v>0.23166722955900926</v>
      </c>
      <c r="J8" s="15" t="str">
        <f t="shared" si="4"/>
        <v>NS</v>
      </c>
      <c r="K8" s="25">
        <f>IF(C8="/","/",(C8-F8)/SQRT(SUMSQ(D8,G8)))</f>
        <v>6.6282569996900937</v>
      </c>
      <c r="L8" s="15" t="str">
        <f t="shared" si="3"/>
        <v>NS</v>
      </c>
    </row>
    <row r="9" spans="2:15" ht="15" customHeight="1" x14ac:dyDescent="0.35">
      <c r="B9" s="51">
        <f>Results!C7</f>
        <v>45</v>
      </c>
      <c r="C9" s="45">
        <f>IF(Results!Z7="","/",Results!Z7)</f>
        <v>4.0763201266614071E-4</v>
      </c>
      <c r="D9" s="46">
        <f>IF(Results!AA7="","/",Results!AA7)</f>
        <v>9.3098599931592494E-6</v>
      </c>
      <c r="E9" s="12">
        <f t="shared" si="1"/>
        <v>2.2838883365090913E-2</v>
      </c>
      <c r="F9" s="13">
        <v>4.1867374937854245E-4</v>
      </c>
      <c r="G9" s="14">
        <f t="shared" si="2"/>
        <v>6.698779990056679E-6</v>
      </c>
      <c r="H9" s="15">
        <v>1.6E-2</v>
      </c>
      <c r="I9" s="15">
        <f>IF(C9="/","/",(C9-F9)/F9)</f>
        <v>-2.6373128787729159E-2</v>
      </c>
      <c r="J9" s="15" t="str">
        <f t="shared" si="4"/>
        <v>S</v>
      </c>
      <c r="K9" s="25">
        <f>IF(C9="/","/",(C9-F9)/SQRT(SUMSQ(D9,G9)))</f>
        <v>-0.96271263440509347</v>
      </c>
      <c r="L9" s="15" t="str">
        <f t="shared" si="3"/>
        <v>S</v>
      </c>
    </row>
    <row r="10" spans="2:15" ht="15" customHeight="1" x14ac:dyDescent="0.35">
      <c r="B10" s="51">
        <f>Results!C8</f>
        <v>50</v>
      </c>
      <c r="C10" s="47">
        <f>IF(Results!Z8="","/",Results!Z8)</f>
        <v>4.3175028594547862E-4</v>
      </c>
      <c r="D10" s="47">
        <f>IF(Results!AA8="","/",Results!AA8)</f>
        <v>1.1883046639551707E-5</v>
      </c>
      <c r="E10" s="12">
        <f t="shared" si="1"/>
        <v>2.752296182857027E-2</v>
      </c>
      <c r="F10" s="13">
        <v>4.1867374937854245E-4</v>
      </c>
      <c r="G10" s="14">
        <f t="shared" si="2"/>
        <v>6.698779990056679E-6</v>
      </c>
      <c r="H10" s="15">
        <v>1.6E-2</v>
      </c>
      <c r="I10" s="15">
        <f>IF(C10="/","/",(C10-F10)/F10)</f>
        <v>3.1233237303141884E-2</v>
      </c>
      <c r="J10" s="15" t="str">
        <f t="shared" si="4"/>
        <v>S</v>
      </c>
      <c r="K10" s="25">
        <f>IF(C10="/","/",(C10-F10)/SQRT(SUMSQ(D10,G10)))</f>
        <v>0.95861088888623647</v>
      </c>
      <c r="L10" s="15" t="str">
        <f t="shared" si="3"/>
        <v>S</v>
      </c>
    </row>
    <row r="11" spans="2:15" ht="15" customHeight="1" x14ac:dyDescent="0.35">
      <c r="B11" s="51">
        <f>Results!C9</f>
        <v>53</v>
      </c>
      <c r="C11" s="47">
        <f>IF(Results!Z9="","/",Results!Z9)</f>
        <v>4.4407263955749388E-4</v>
      </c>
      <c r="D11" s="47">
        <f>IF(Results!AA9="","/",Results!AA9)</f>
        <v>2.1564962166011099E-5</v>
      </c>
      <c r="E11" s="12">
        <f t="shared" ref="E11" si="5">IF(C11="/","/",D11/C11)</f>
        <v>4.8561789772727244E-2</v>
      </c>
      <c r="F11" s="13">
        <v>4.1867374937854245E-4</v>
      </c>
      <c r="G11" s="14">
        <f t="shared" ref="G11" si="6">H11*F11</f>
        <v>6.698779990056679E-6</v>
      </c>
      <c r="H11" s="15">
        <v>1.6E-2</v>
      </c>
      <c r="I11" s="15">
        <f>IF(C11="/","/",(C11-F11)/F11)</f>
        <v>6.0665112672223229E-2</v>
      </c>
      <c r="J11" s="15" t="str">
        <f t="shared" ref="J11" si="7">IF(I11="/","/",IF(ABS(I11)&lt;15%,"S",IF(ABS(I11)&lt;20%,"D","NS")))</f>
        <v>S</v>
      </c>
      <c r="K11" s="25">
        <f>IF(C11="/","/",(C11-F11)/SQRT(SUMSQ(D11,G11)))</f>
        <v>1.1247686068143403</v>
      </c>
      <c r="L11" s="15" t="str">
        <f t="shared" ref="L11" si="8">IF(K11="/","/",IF(ABS(K11)&lt;2,"S",IF(ABS(K11)&lt;3,"D","NS")))</f>
        <v>S</v>
      </c>
    </row>
    <row r="12" spans="2:15" ht="15" customHeight="1" x14ac:dyDescent="0.35">
      <c r="B12" s="51">
        <f>Results!C10</f>
        <v>60</v>
      </c>
      <c r="C12" s="46">
        <f>IF(Results!Z10="","/",Results!Z10)</f>
        <v>4.139526558375076E-4</v>
      </c>
      <c r="D12" s="46">
        <f>IF(Results!AA10="","/",Results!AA10)</f>
        <v>2.60198812240719E-5</v>
      </c>
      <c r="E12" s="12">
        <f t="shared" si="1"/>
        <v>6.2857142857142848E-2</v>
      </c>
      <c r="F12" s="13">
        <v>4.1867374937854245E-4</v>
      </c>
      <c r="G12" s="14">
        <f t="shared" si="2"/>
        <v>6.698779990056679E-6</v>
      </c>
      <c r="H12" s="15">
        <v>1.6E-2</v>
      </c>
      <c r="I12" s="15">
        <f>IF(C12="/","/",(C12-F12)/F12)</f>
        <v>-1.1276306546666927E-2</v>
      </c>
      <c r="J12" s="15" t="str">
        <f t="shared" si="4"/>
        <v>S</v>
      </c>
      <c r="K12" s="25">
        <f>IF(C12="/","/",(C12-F12)/SQRT(SUMSQ(D12,G12)))</f>
        <v>-0.17571211914384779</v>
      </c>
      <c r="L12" s="15" t="str">
        <f t="shared" si="3"/>
        <v>S</v>
      </c>
    </row>
    <row r="13" spans="2:15" ht="15" customHeight="1" x14ac:dyDescent="0.35">
      <c r="B13" s="51">
        <f>Results!C11</f>
        <v>65</v>
      </c>
      <c r="C13" s="45">
        <f>IF(Results!Z11="","/",Results!Z11)</f>
        <v>4.9631600000000001E-4</v>
      </c>
      <c r="D13" s="46">
        <f>IF(Results!AA11="","/",Results!AA11)</f>
        <v>6.7660000000000001E-6</v>
      </c>
      <c r="E13" s="12">
        <f>IF(C13="/","/",D13/C13)</f>
        <v>1.3632443846259237E-2</v>
      </c>
      <c r="F13" s="13">
        <v>4.1867374937854245E-4</v>
      </c>
      <c r="G13" s="14">
        <f t="shared" si="2"/>
        <v>6.698779990056679E-6</v>
      </c>
      <c r="H13" s="15">
        <v>1.6E-2</v>
      </c>
      <c r="I13" s="15">
        <f>IF(C13="/","/",(C13-F13)/F13)</f>
        <v>0.18544809827868522</v>
      </c>
      <c r="J13" s="15" t="str">
        <f t="shared" si="4"/>
        <v>D</v>
      </c>
      <c r="K13" s="25">
        <f>IF(C13="/","/",(C13-F13)/SQRT(SUMSQ(D13,G13)))</f>
        <v>8.1547084800046505</v>
      </c>
      <c r="L13" s="15" t="str">
        <f t="shared" si="3"/>
        <v>NS</v>
      </c>
    </row>
    <row r="14" spans="2:15" ht="15" customHeight="1" x14ac:dyDescent="0.35">
      <c r="B14" s="51">
        <f>Results!C12</f>
        <v>73</v>
      </c>
      <c r="C14" s="47" t="str">
        <f>IF(Results!Z12="","/",Results!Z12)</f>
        <v>/</v>
      </c>
      <c r="D14" s="47" t="str">
        <f>IF(Results!AA12="","/",Results!AA12)</f>
        <v>/</v>
      </c>
      <c r="E14" s="12" t="str">
        <f t="shared" ref="E14" si="9">IF(C14="/","/",D14/C14)</f>
        <v>/</v>
      </c>
      <c r="F14" s="13">
        <v>4.1867374937854245E-4</v>
      </c>
      <c r="G14" s="14">
        <f t="shared" si="2"/>
        <v>6.698779990056679E-6</v>
      </c>
      <c r="H14" s="15">
        <v>1.6E-2</v>
      </c>
      <c r="I14" s="15" t="str">
        <f>IF(C14="/","/",(C14-F14)/F14)</f>
        <v>/</v>
      </c>
      <c r="J14" s="15" t="str">
        <f t="shared" si="4"/>
        <v>/</v>
      </c>
      <c r="K14" s="25" t="str">
        <f>IF(C14="/","/",(C14-F14)/SQRT(SUMSQ(D14,G14)))</f>
        <v>/</v>
      </c>
      <c r="L14" s="15" t="str">
        <f t="shared" si="3"/>
        <v>/</v>
      </c>
    </row>
    <row r="15" spans="2:15" x14ac:dyDescent="0.35">
      <c r="B15" s="41"/>
      <c r="C15" s="49"/>
      <c r="D15" s="41"/>
      <c r="F15" s="44"/>
      <c r="G15" s="59"/>
      <c r="H15" s="60"/>
      <c r="I15" s="44"/>
      <c r="J15" s="43"/>
      <c r="K15" s="44"/>
      <c r="L15" s="43"/>
    </row>
    <row r="16" spans="2:15" x14ac:dyDescent="0.35">
      <c r="B16" s="41"/>
      <c r="C16" s="41"/>
      <c r="D16" s="41"/>
      <c r="F16" s="44"/>
      <c r="G16" s="44"/>
      <c r="H16" s="44"/>
      <c r="I16" s="44"/>
      <c r="J16" s="43"/>
      <c r="K16" s="44"/>
      <c r="L16" s="43"/>
    </row>
    <row r="17" spans="2:12" x14ac:dyDescent="0.35">
      <c r="B17" s="41"/>
      <c r="C17" s="50"/>
      <c r="D17" s="41"/>
      <c r="F17" s="44"/>
      <c r="G17" s="44"/>
      <c r="H17" s="44"/>
      <c r="I17" s="44"/>
      <c r="J17" s="44"/>
      <c r="K17" s="44"/>
      <c r="L17" s="44"/>
    </row>
    <row r="18" spans="2:12" x14ac:dyDescent="0.35">
      <c r="B18" s="41"/>
      <c r="C18" s="41"/>
      <c r="D18" s="41"/>
    </row>
    <row r="19" spans="2:12" x14ac:dyDescent="0.35">
      <c r="B19" s="41"/>
      <c r="C19" s="41"/>
      <c r="D19" s="41"/>
      <c r="J19" s="40"/>
      <c r="L19" s="40"/>
    </row>
    <row r="20" spans="2:12" x14ac:dyDescent="0.35">
      <c r="B20" s="41"/>
      <c r="C20" s="41"/>
      <c r="D20" s="41"/>
      <c r="J20" s="40"/>
      <c r="L20" s="40"/>
    </row>
    <row r="21" spans="2:12" x14ac:dyDescent="0.35">
      <c r="B21" s="41"/>
      <c r="C21" s="41"/>
      <c r="D21" s="41"/>
      <c r="J21" s="40"/>
      <c r="L21" s="40"/>
    </row>
    <row r="23" spans="2:12" x14ac:dyDescent="0.35">
      <c r="D23" s="32"/>
    </row>
    <row r="24" spans="2:12" x14ac:dyDescent="0.35">
      <c r="B24" s="55"/>
      <c r="C24" s="55"/>
      <c r="D24" s="44"/>
      <c r="E24" s="44"/>
      <c r="F24" s="44"/>
      <c r="G24" s="58"/>
      <c r="H24" s="44"/>
    </row>
    <row r="25" spans="2:12" x14ac:dyDescent="0.35">
      <c r="B25" s="52"/>
      <c r="C25" s="52"/>
      <c r="D25" s="52"/>
      <c r="E25" s="52"/>
      <c r="F25" s="56"/>
      <c r="G25" s="56"/>
      <c r="H25" s="44"/>
    </row>
    <row r="26" spans="2:12" x14ac:dyDescent="0.35">
      <c r="B26" s="52"/>
      <c r="C26" s="53"/>
      <c r="D26" s="52"/>
      <c r="E26" s="52"/>
      <c r="F26" s="56"/>
      <c r="G26" s="56"/>
      <c r="H26" s="44"/>
    </row>
    <row r="27" spans="2:12" x14ac:dyDescent="0.35">
      <c r="B27" s="52"/>
      <c r="C27" s="53"/>
      <c r="D27" s="52"/>
      <c r="E27" s="53"/>
      <c r="F27" s="56"/>
      <c r="G27" s="56"/>
      <c r="H27" s="44"/>
    </row>
    <row r="28" spans="2:12" x14ac:dyDescent="0.35">
      <c r="B28" s="52"/>
      <c r="C28" s="52"/>
      <c r="D28" s="52"/>
      <c r="E28" s="52"/>
      <c r="F28" s="56"/>
      <c r="G28" s="56"/>
      <c r="H28" s="44"/>
    </row>
    <row r="29" spans="2:12" x14ac:dyDescent="0.35">
      <c r="B29" s="52"/>
      <c r="C29" s="52"/>
      <c r="D29" s="52"/>
      <c r="E29" s="52"/>
      <c r="F29" s="56"/>
      <c r="G29" s="56"/>
      <c r="H29" s="44"/>
    </row>
    <row r="30" spans="2:12" x14ac:dyDescent="0.35">
      <c r="B30" s="52"/>
      <c r="C30" s="52"/>
      <c r="D30" s="52"/>
      <c r="E30" s="52"/>
      <c r="F30" s="56"/>
      <c r="G30" s="56"/>
      <c r="H30" s="44"/>
    </row>
    <row r="31" spans="2:12" x14ac:dyDescent="0.35">
      <c r="B31" s="52"/>
      <c r="C31" s="53"/>
      <c r="D31" s="52"/>
      <c r="E31" s="52"/>
      <c r="F31" s="56"/>
      <c r="G31" s="56"/>
      <c r="H31" s="44"/>
    </row>
    <row r="32" spans="2:12" x14ac:dyDescent="0.35">
      <c r="B32" s="52"/>
      <c r="C32" s="53"/>
      <c r="D32" s="52"/>
      <c r="E32" s="52"/>
      <c r="F32" s="56"/>
      <c r="G32" s="56"/>
      <c r="H32" s="44"/>
    </row>
    <row r="33" spans="2:8" x14ac:dyDescent="0.35">
      <c r="B33" s="52"/>
      <c r="C33" s="52"/>
      <c r="D33" s="52"/>
      <c r="E33" s="52"/>
      <c r="F33" s="56"/>
      <c r="G33" s="56"/>
      <c r="H33" s="44"/>
    </row>
    <row r="34" spans="2:8" x14ac:dyDescent="0.35">
      <c r="B34" s="52"/>
      <c r="C34" s="52"/>
      <c r="D34" s="44"/>
      <c r="E34" s="44"/>
      <c r="F34" s="44"/>
      <c r="G34" s="44"/>
      <c r="H34" s="44"/>
    </row>
    <row r="35" spans="2:8" x14ac:dyDescent="0.35">
      <c r="B35" s="44"/>
      <c r="C35" s="44"/>
      <c r="D35" s="44"/>
      <c r="E35" s="44"/>
      <c r="F35" s="44"/>
      <c r="G35" s="44"/>
      <c r="H35" s="44"/>
    </row>
    <row r="36" spans="2:8" x14ac:dyDescent="0.35">
      <c r="B36" s="44"/>
      <c r="C36" s="44"/>
      <c r="D36" s="44"/>
      <c r="E36" s="44"/>
      <c r="F36" s="44"/>
      <c r="G36" s="44"/>
      <c r="H36" s="44"/>
    </row>
    <row r="37" spans="2:8" x14ac:dyDescent="0.35">
      <c r="B37" s="44"/>
      <c r="C37" s="44"/>
      <c r="D37" s="44"/>
      <c r="E37" s="44"/>
      <c r="F37" s="44"/>
      <c r="G37" s="44"/>
      <c r="H37" s="44"/>
    </row>
  </sheetData>
  <sortState xmlns:xlrd2="http://schemas.microsoft.com/office/spreadsheetml/2017/richdata2" ref="A25:C35">
    <sortCondition ref="B25:B35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B334A-F37E-435B-B55A-F4DB2662EFFD}">
  <dimension ref="B3:O34"/>
  <sheetViews>
    <sheetView zoomScaleNormal="100" workbookViewId="0">
      <selection activeCell="G4" sqref="G4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IF(Results!AN1="","/",Results!AN1)</f>
        <v>239+240Pu activity in Bq/g</v>
      </c>
      <c r="D3" s="11" t="str">
        <f>IF(Results!AO1="","/",Results!AO1)</f>
        <v>uc activity in Bq/g</v>
      </c>
      <c r="E3" s="10" t="s">
        <v>43</v>
      </c>
      <c r="F3" s="4" t="s">
        <v>51</v>
      </c>
      <c r="G3" s="10" t="s">
        <v>45</v>
      </c>
      <c r="H3" s="10" t="s">
        <v>46</v>
      </c>
      <c r="I3" s="10" t="s">
        <v>49</v>
      </c>
      <c r="J3" s="10" t="s">
        <v>52</v>
      </c>
      <c r="K3" s="10" t="s">
        <v>50</v>
      </c>
      <c r="L3" s="10" t="s">
        <v>52</v>
      </c>
      <c r="N3" s="42"/>
      <c r="O3" s="42"/>
    </row>
    <row r="4" spans="2:15" ht="15" customHeight="1" x14ac:dyDescent="0.35">
      <c r="B4" s="51">
        <f>Results!C3</f>
        <v>25</v>
      </c>
      <c r="C4" s="61">
        <f>IF(Results!AN3="","/",Results!AN3)</f>
        <v>3.2091884112868492</v>
      </c>
      <c r="D4" s="61">
        <f>IF(Results!AO3="","/",Results!AO3)</f>
        <v>0.17240571628020282</v>
      </c>
      <c r="E4" s="12">
        <f t="shared" ref="E4:E11" si="0">IF(C4="/","/",D4/C4)</f>
        <v>5.3722528622453185E-2</v>
      </c>
      <c r="F4" s="66">
        <v>2.8481999999999998</v>
      </c>
      <c r="G4" s="36">
        <f t="shared" ref="G4:G13" si="1">H4*F4</f>
        <v>0.1822848</v>
      </c>
      <c r="H4" s="15">
        <v>6.4000000000000001E-2</v>
      </c>
      <c r="I4" s="15">
        <f>IF(C4="/","/",(C4-F4)/F4)</f>
        <v>0.12674264844001451</v>
      </c>
      <c r="J4" s="15" t="str">
        <f>IF(I4="/","/",IF(ABS(I4)&lt;15%,"S",IF(ABS(I4)&lt;20%,"D","NS")))</f>
        <v>S</v>
      </c>
      <c r="K4" s="25">
        <f>IF(C4="/","/",(C4-F4)/SQRT(SUMSQ(D4,G4)))</f>
        <v>1.4387664097991499</v>
      </c>
      <c r="L4" s="15" t="str">
        <f>IF(K4="/","/",IF(ABS(K4)&lt;2,"S",IF(ABS(K4)&lt;3,"D","NS")))</f>
        <v>S</v>
      </c>
    </row>
    <row r="5" spans="2:15" ht="15" customHeight="1" x14ac:dyDescent="0.35">
      <c r="B5" s="51">
        <f>Results!C4</f>
        <v>30</v>
      </c>
      <c r="C5" s="61">
        <f>IF(Results!AN4="","/",Results!AN4)</f>
        <v>4.9415888050735326</v>
      </c>
      <c r="D5" s="61">
        <f>IF(Results!AO4="","/",Results!AO4)</f>
        <v>0.3503984788811263</v>
      </c>
      <c r="E5" s="12">
        <f t="shared" si="0"/>
        <v>7.0908060687156313E-2</v>
      </c>
      <c r="F5" s="66">
        <v>2.8481999999999998</v>
      </c>
      <c r="G5" s="36">
        <f t="shared" si="1"/>
        <v>0.1822848</v>
      </c>
      <c r="H5" s="15">
        <v>6.4000000000000001E-2</v>
      </c>
      <c r="I5" s="15">
        <f>IF(C5="/","/",(C5-F5)/F5)</f>
        <v>0.73498658980181619</v>
      </c>
      <c r="J5" s="15" t="str">
        <f>IF(I5="/","/",IF(ABS(I5)&lt;15%,"S",IF(ABS(I5)&lt;20%,"D","NS")))</f>
        <v>NS</v>
      </c>
      <c r="K5" s="25">
        <f>IF(C5="/","/",(C5-F5)/SQRT(SUMSQ(D5,G5)))</f>
        <v>5.3000269028567635</v>
      </c>
      <c r="L5" s="15" t="str">
        <f t="shared" ref="L5:L13" si="2">IF(K5="/","/",IF(ABS(K5)&lt;2,"S",IF(ABS(K5)&lt;3,"D","NS")))</f>
        <v>NS</v>
      </c>
    </row>
    <row r="6" spans="2:15" ht="15" customHeight="1" x14ac:dyDescent="0.35">
      <c r="B6" s="51">
        <f>Results!C5</f>
        <v>33</v>
      </c>
      <c r="C6" s="62" t="str">
        <f>IF(Results!AN5="","/",Results!AN5)</f>
        <v>/</v>
      </c>
      <c r="D6" s="62" t="str">
        <f>IF(Results!AO5="","/",Results!AO5)</f>
        <v>/</v>
      </c>
      <c r="E6" s="12" t="str">
        <f t="shared" si="0"/>
        <v>/</v>
      </c>
      <c r="F6" s="66">
        <v>2.8481999999999998</v>
      </c>
      <c r="G6" s="36">
        <f t="shared" si="1"/>
        <v>0.1822848</v>
      </c>
      <c r="H6" s="15">
        <v>6.4000000000000001E-2</v>
      </c>
      <c r="I6" s="15" t="str">
        <f>IF(C6="/","/",(C6-F6)/F6)</f>
        <v>/</v>
      </c>
      <c r="J6" s="15" t="str">
        <f t="shared" ref="J6:J13" si="3">IF(I6="/","/",IF(ABS(I6)&lt;15%,"S",IF(ABS(I6)&lt;20%,"D","NS")))</f>
        <v>/</v>
      </c>
      <c r="K6" s="25" t="str">
        <f>IF(C6="/","/",(C6-F6)/SQRT(SUMSQ(D6,G6)))</f>
        <v>/</v>
      </c>
      <c r="L6" s="15" t="str">
        <f t="shared" si="2"/>
        <v>/</v>
      </c>
    </row>
    <row r="7" spans="2:15" ht="15" customHeight="1" x14ac:dyDescent="0.35">
      <c r="B7" s="51">
        <f>Results!C6</f>
        <v>40</v>
      </c>
      <c r="C7" s="62" t="str">
        <f>IF(Results!AN6="","/",Results!AN6)</f>
        <v>/</v>
      </c>
      <c r="D7" s="62" t="str">
        <f>IF(Results!AO6="","/",Results!AO6)</f>
        <v>/</v>
      </c>
      <c r="E7" s="12" t="str">
        <f t="shared" si="0"/>
        <v>/</v>
      </c>
      <c r="F7" s="66">
        <v>2.8481999999999998</v>
      </c>
      <c r="G7" s="36">
        <f t="shared" si="1"/>
        <v>0.1822848</v>
      </c>
      <c r="H7" s="15">
        <v>6.4000000000000001E-2</v>
      </c>
      <c r="I7" s="15" t="str">
        <f>IF(C7="/","/",(C7-F7)/F7)</f>
        <v>/</v>
      </c>
      <c r="J7" s="15" t="str">
        <f t="shared" si="3"/>
        <v>/</v>
      </c>
      <c r="K7" s="25" t="str">
        <f>IF(C7="/","/",(C7-F7)/SQRT(SUMSQ(D7,G7)))</f>
        <v>/</v>
      </c>
      <c r="L7" s="15" t="str">
        <f t="shared" si="2"/>
        <v>/</v>
      </c>
    </row>
    <row r="8" spans="2:15" ht="15" customHeight="1" x14ac:dyDescent="0.35">
      <c r="B8" s="51">
        <f>Results!C7</f>
        <v>45</v>
      </c>
      <c r="C8" s="63">
        <f>IF(Results!AN7="","/",Results!AN7)</f>
        <v>2.599493967941529</v>
      </c>
      <c r="D8" s="63">
        <f>IF(Results!AO7="","/",Results!AO7)</f>
        <v>3.4267829213816749E-2</v>
      </c>
      <c r="E8" s="12">
        <f t="shared" si="0"/>
        <v>1.3182499992855357E-2</v>
      </c>
      <c r="F8" s="66">
        <v>2.8481999999999998</v>
      </c>
      <c r="G8" s="36">
        <f t="shared" si="1"/>
        <v>0.1822848</v>
      </c>
      <c r="H8" s="15">
        <v>6.4000000000000001E-2</v>
      </c>
      <c r="I8" s="15">
        <f>IF(C8="/","/",(C8-F8)/F8)</f>
        <v>-8.7320424148048192E-2</v>
      </c>
      <c r="J8" s="15" t="str">
        <f t="shared" si="3"/>
        <v>S</v>
      </c>
      <c r="K8" s="25">
        <f>IF(C8="/","/",(C8-F8)/SQRT(SUMSQ(D8,G8)))</f>
        <v>-1.3408934465355544</v>
      </c>
      <c r="L8" s="15" t="str">
        <f t="shared" si="2"/>
        <v>S</v>
      </c>
    </row>
    <row r="9" spans="2:15" ht="15" customHeight="1" x14ac:dyDescent="0.35">
      <c r="B9" s="51">
        <f>Results!C8</f>
        <v>50</v>
      </c>
      <c r="C9" s="61">
        <f>IF(Results!AN8="","/",Results!AN8)</f>
        <v>2.5464354747450781</v>
      </c>
      <c r="D9" s="61">
        <f>IF(Results!AO8="","/",Results!AO8)</f>
        <v>0.15647572381513863</v>
      </c>
      <c r="E9" s="12">
        <f t="shared" si="0"/>
        <v>6.1448925514518804E-2</v>
      </c>
      <c r="F9" s="66">
        <v>2.8481999999999998</v>
      </c>
      <c r="G9" s="36">
        <f t="shared" si="1"/>
        <v>0.1822848</v>
      </c>
      <c r="H9" s="15">
        <v>6.4000000000000001E-2</v>
      </c>
      <c r="I9" s="15">
        <f>IF(C9="/","/",(C9-F9)/F9)</f>
        <v>-0.10594920485040436</v>
      </c>
      <c r="J9" s="15" t="str">
        <f t="shared" si="3"/>
        <v>S</v>
      </c>
      <c r="K9" s="25">
        <f>IF(C9="/","/",(C9-F9)/SQRT(SUMSQ(D9,G9)))</f>
        <v>-1.2561271846166133</v>
      </c>
      <c r="L9" s="15" t="str">
        <f t="shared" si="2"/>
        <v>S</v>
      </c>
    </row>
    <row r="10" spans="2:15" ht="15" customHeight="1" x14ac:dyDescent="0.35">
      <c r="B10" s="51">
        <f>Results!C9</f>
        <v>53</v>
      </c>
      <c r="C10" s="61" t="str">
        <f>IF(Results!AN9="","/",Results!AN9)</f>
        <v>/</v>
      </c>
      <c r="D10" s="61" t="str">
        <f>IF(Results!AO9="","/",Results!AO9)</f>
        <v>/</v>
      </c>
      <c r="E10" s="34" t="str">
        <f t="shared" ref="E10" si="4">IF(C10="/","/",D10/C10)</f>
        <v>/</v>
      </c>
      <c r="F10" s="66">
        <v>2.8481999999999998</v>
      </c>
      <c r="G10" s="36">
        <f t="shared" ref="G10" si="5">H10*F10</f>
        <v>0.1822848</v>
      </c>
      <c r="H10" s="15">
        <v>6.4000000000000001E-2</v>
      </c>
      <c r="I10" s="15" t="str">
        <f>IF(C10="/","/",(C10-F10)/F10)</f>
        <v>/</v>
      </c>
      <c r="J10" s="15" t="str">
        <f t="shared" ref="J10" si="6">IF(I10="/","/",IF(ABS(I10)&lt;15%,"S",IF(ABS(I10)&lt;20%,"D","NS")))</f>
        <v>/</v>
      </c>
      <c r="K10" s="25" t="str">
        <f>IF(C10="/","/",(C10-F10)/SQRT(SUMSQ(D10,G10)))</f>
        <v>/</v>
      </c>
      <c r="L10" s="15" t="str">
        <f t="shared" ref="L10" si="7">IF(K10="/","/",IF(ABS(K10)&lt;2,"S",IF(ABS(K10)&lt;3,"D","NS")))</f>
        <v>/</v>
      </c>
    </row>
    <row r="11" spans="2:15" ht="15" customHeight="1" x14ac:dyDescent="0.35">
      <c r="B11" s="51">
        <f>Results!C10</f>
        <v>60</v>
      </c>
      <c r="C11" s="61">
        <f>IF(Results!AN10="","/",Results!AN10)</f>
        <v>2.73</v>
      </c>
      <c r="D11" s="61">
        <f>IF(Results!AO10="","/",Results!AO10)</f>
        <v>0.19</v>
      </c>
      <c r="E11" s="12">
        <f t="shared" si="0"/>
        <v>6.95970695970696E-2</v>
      </c>
      <c r="F11" s="66">
        <v>2.8481999999999998</v>
      </c>
      <c r="G11" s="36">
        <f t="shared" si="1"/>
        <v>0.1822848</v>
      </c>
      <c r="H11" s="15">
        <v>6.4000000000000001E-2</v>
      </c>
      <c r="I11" s="15">
        <f>IF(C11="/","/",(C11-F11)/F11)</f>
        <v>-4.1499894670318047E-2</v>
      </c>
      <c r="J11" s="15" t="str">
        <f t="shared" si="3"/>
        <v>S</v>
      </c>
      <c r="K11" s="25">
        <f>IF(C11="/","/",(C11-F11)/SQRT(SUMSQ(D11,G11)))</f>
        <v>-0.44891480558740526</v>
      </c>
      <c r="L11" s="15" t="str">
        <f t="shared" si="2"/>
        <v>S</v>
      </c>
    </row>
    <row r="12" spans="2:15" ht="15" customHeight="1" x14ac:dyDescent="0.35">
      <c r="B12" s="51">
        <f>Results!C11</f>
        <v>65</v>
      </c>
      <c r="C12" s="63">
        <f>IF(Results!AN11="","/",Results!AN11)</f>
        <v>2.7709360049610847</v>
      </c>
      <c r="D12" s="63">
        <f>IF(Results!AO11="","/",Results!AO11)</f>
        <v>5.1289793209651845E-2</v>
      </c>
      <c r="E12" s="12">
        <f>IF(C12="/","/",D12/C12)</f>
        <v>1.8509916186379829E-2</v>
      </c>
      <c r="F12" s="66">
        <v>2.8481999999999998</v>
      </c>
      <c r="G12" s="36">
        <f t="shared" si="1"/>
        <v>0.1822848</v>
      </c>
      <c r="H12" s="15">
        <v>6.4000000000000001E-2</v>
      </c>
      <c r="I12" s="15">
        <f>IF(C12="/","/",(C12-F12)/F12)</f>
        <v>-2.7127306733696767E-2</v>
      </c>
      <c r="J12" s="15" t="str">
        <f t="shared" si="3"/>
        <v>S</v>
      </c>
      <c r="K12" s="25">
        <f>IF(C12="/","/",(C12-F12)/SQRT(SUMSQ(D12,G12)))</f>
        <v>-0.40802028957846936</v>
      </c>
      <c r="L12" s="15" t="str">
        <f t="shared" si="2"/>
        <v>S</v>
      </c>
    </row>
    <row r="13" spans="2:15" ht="15" customHeight="1" x14ac:dyDescent="0.35">
      <c r="B13" s="51">
        <f>Results!C12</f>
        <v>73</v>
      </c>
      <c r="C13" s="61" t="str">
        <f>IF(Results!AN12="","/",Results!AN12)</f>
        <v>/</v>
      </c>
      <c r="D13" s="61" t="str">
        <f>IF(Results!AO12="","/",Results!AO12)</f>
        <v>/</v>
      </c>
      <c r="E13" s="12" t="str">
        <f t="shared" ref="E13" si="8">IF(C13="/","/",D13/C13)</f>
        <v>/</v>
      </c>
      <c r="F13" s="66">
        <v>2.8481999999999998</v>
      </c>
      <c r="G13" s="36">
        <f t="shared" si="1"/>
        <v>0.1822848</v>
      </c>
      <c r="H13" s="15">
        <v>6.4000000000000001E-2</v>
      </c>
      <c r="I13" s="15" t="str">
        <f>IF(C13="/","/",(C13-F13)/F13)</f>
        <v>/</v>
      </c>
      <c r="J13" s="15" t="str">
        <f t="shared" si="3"/>
        <v>/</v>
      </c>
      <c r="K13" s="25" t="str">
        <f>IF(C13="/","/",(C13-F13)/SQRT(SUMSQ(D13,G13)))</f>
        <v>/</v>
      </c>
      <c r="L13" s="15" t="str">
        <f t="shared" si="2"/>
        <v>/</v>
      </c>
    </row>
    <row r="14" spans="2:15" x14ac:dyDescent="0.35">
      <c r="B14" s="41"/>
      <c r="C14" s="49"/>
      <c r="D14" s="41"/>
      <c r="F14" s="65"/>
      <c r="G14" s="59"/>
      <c r="H14" s="60"/>
      <c r="I14" s="44"/>
      <c r="J14" s="43"/>
      <c r="K14" s="44"/>
      <c r="L14" s="43"/>
    </row>
    <row r="15" spans="2:15" x14ac:dyDescent="0.35">
      <c r="B15" s="41"/>
      <c r="C15" s="41"/>
      <c r="D15" s="41"/>
      <c r="F15" s="44"/>
      <c r="G15" s="44"/>
      <c r="H15" s="44"/>
      <c r="I15" s="44"/>
      <c r="J15" s="43"/>
      <c r="K15" s="44"/>
      <c r="L15" s="43"/>
    </row>
    <row r="16" spans="2:15" x14ac:dyDescent="0.35">
      <c r="B16" s="41"/>
      <c r="C16" s="50"/>
      <c r="D16" s="41"/>
      <c r="F16" s="44"/>
      <c r="G16" s="44"/>
      <c r="H16" s="44"/>
      <c r="I16" s="44"/>
      <c r="J16" s="44"/>
      <c r="K16" s="44"/>
      <c r="L16" s="44"/>
    </row>
    <row r="17" spans="2:12" x14ac:dyDescent="0.35">
      <c r="B17" s="41"/>
      <c r="C17" s="41"/>
      <c r="D17" s="41"/>
    </row>
    <row r="18" spans="2:12" x14ac:dyDescent="0.35">
      <c r="B18" s="41"/>
      <c r="C18" s="41"/>
      <c r="D18" s="41"/>
      <c r="J18" s="40"/>
      <c r="L18" s="40"/>
    </row>
    <row r="19" spans="2:12" x14ac:dyDescent="0.35">
      <c r="B19" s="41"/>
      <c r="C19" s="41"/>
      <c r="D19" s="41"/>
      <c r="J19" s="40"/>
      <c r="L19" s="40"/>
    </row>
    <row r="20" spans="2:12" x14ac:dyDescent="0.35">
      <c r="B20" s="41"/>
      <c r="C20" s="41"/>
      <c r="D20" s="41"/>
      <c r="J20" s="40"/>
      <c r="L20" s="40"/>
    </row>
    <row r="21" spans="2:12" x14ac:dyDescent="0.35">
      <c r="B21" s="41"/>
      <c r="C21" s="41"/>
      <c r="D21" s="41"/>
    </row>
    <row r="22" spans="2:12" x14ac:dyDescent="0.35">
      <c r="B22" s="41"/>
      <c r="C22" s="41"/>
      <c r="D22" s="64"/>
    </row>
    <row r="23" spans="2:12" x14ac:dyDescent="0.35">
      <c r="B23" s="55"/>
      <c r="C23" s="55"/>
      <c r="D23" s="44"/>
      <c r="E23" s="44"/>
      <c r="F23" s="44"/>
      <c r="G23" s="58"/>
    </row>
    <row r="24" spans="2:12" x14ac:dyDescent="0.35">
      <c r="B24" s="52"/>
      <c r="C24" s="52"/>
      <c r="D24" s="52"/>
      <c r="E24" s="52"/>
      <c r="F24" s="56"/>
      <c r="G24" s="56"/>
    </row>
    <row r="25" spans="2:12" x14ac:dyDescent="0.35">
      <c r="B25" s="52"/>
      <c r="C25" s="52"/>
      <c r="D25" s="52"/>
      <c r="E25" s="52"/>
      <c r="F25" s="56"/>
      <c r="G25" s="56"/>
    </row>
    <row r="26" spans="2:12" x14ac:dyDescent="0.35">
      <c r="B26" s="52"/>
      <c r="C26" s="53"/>
      <c r="D26" s="52"/>
      <c r="E26" s="52"/>
      <c r="F26" s="56"/>
      <c r="G26" s="56"/>
    </row>
    <row r="27" spans="2:12" x14ac:dyDescent="0.35">
      <c r="B27" s="52"/>
      <c r="C27" s="52"/>
      <c r="D27" s="52"/>
      <c r="E27" s="52"/>
      <c r="F27" s="56"/>
      <c r="G27" s="56"/>
    </row>
    <row r="28" spans="2:12" x14ac:dyDescent="0.35">
      <c r="B28" s="52"/>
      <c r="C28" s="53"/>
      <c r="D28" s="52"/>
      <c r="E28" s="53"/>
      <c r="F28" s="56"/>
      <c r="G28" s="56"/>
    </row>
    <row r="29" spans="2:12" x14ac:dyDescent="0.35">
      <c r="B29" s="52"/>
      <c r="C29" s="52"/>
      <c r="D29" s="52"/>
      <c r="E29" s="52"/>
      <c r="F29" s="56"/>
      <c r="G29" s="56"/>
    </row>
    <row r="30" spans="2:12" x14ac:dyDescent="0.35">
      <c r="B30" s="52"/>
      <c r="C30" s="52"/>
      <c r="D30" s="44"/>
      <c r="E30" s="44"/>
      <c r="F30" s="56"/>
      <c r="G30" s="56"/>
    </row>
    <row r="31" spans="2:12" x14ac:dyDescent="0.35">
      <c r="B31" s="52"/>
      <c r="C31" s="53"/>
      <c r="D31" s="44"/>
      <c r="E31" s="44"/>
      <c r="F31" s="44"/>
      <c r="G31" s="44"/>
    </row>
    <row r="32" spans="2:12" x14ac:dyDescent="0.35">
      <c r="B32" s="52"/>
      <c r="C32" s="52"/>
      <c r="D32" s="44"/>
      <c r="E32" s="44"/>
      <c r="F32" s="44"/>
      <c r="G32" s="44"/>
    </row>
    <row r="33" spans="2:7" x14ac:dyDescent="0.35">
      <c r="B33" s="52"/>
      <c r="C33" s="53"/>
      <c r="D33" s="44"/>
      <c r="E33" s="44"/>
      <c r="F33" s="44"/>
      <c r="G33" s="44"/>
    </row>
    <row r="34" spans="2:7" x14ac:dyDescent="0.35">
      <c r="B34" s="44"/>
      <c r="C34" s="44"/>
      <c r="D34" s="44"/>
      <c r="E34" s="44"/>
      <c r="F34" s="44"/>
      <c r="G34" s="44"/>
    </row>
  </sheetData>
  <sortState xmlns:xlrd2="http://schemas.microsoft.com/office/spreadsheetml/2017/richdata2" ref="A24:C32">
    <sortCondition ref="B24:B32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B4B85-C23E-4ED6-9D20-3124149397E1}">
  <dimension ref="B3:O33"/>
  <sheetViews>
    <sheetView tabSelected="1" zoomScaleNormal="100" workbookViewId="0">
      <selection activeCell="H4" sqref="H4"/>
    </sheetView>
  </sheetViews>
  <sheetFormatPr baseColWidth="10" defaultColWidth="11.453125" defaultRowHeight="14.5" x14ac:dyDescent="0.35"/>
  <cols>
    <col min="2" max="2" width="14.36328125" bestFit="1" customWidth="1"/>
    <col min="3" max="3" width="22.08984375" customWidth="1"/>
    <col min="4" max="4" width="21.36328125" customWidth="1"/>
    <col min="5" max="5" width="20.36328125" customWidth="1"/>
    <col min="6" max="6" width="16" customWidth="1"/>
    <col min="7" max="7" width="12" bestFit="1" customWidth="1"/>
  </cols>
  <sheetData>
    <row r="3" spans="2:15" ht="29" x14ac:dyDescent="0.35">
      <c r="B3" s="9" t="s">
        <v>0</v>
      </c>
      <c r="C3" s="11" t="str">
        <f>IF(Results!AB1="","/",Results!AB1)</f>
        <v>U mass fraction in µg/g</v>
      </c>
      <c r="D3" s="11" t="str">
        <f>IF(Results!AC1="","/",Results!AC1)</f>
        <v>uc(w) in µg/g</v>
      </c>
      <c r="E3" s="10" t="s">
        <v>43</v>
      </c>
      <c r="F3" s="4" t="s">
        <v>51</v>
      </c>
      <c r="G3" s="10" t="s">
        <v>45</v>
      </c>
      <c r="H3" s="10" t="s">
        <v>46</v>
      </c>
      <c r="I3" s="10" t="s">
        <v>49</v>
      </c>
      <c r="J3" s="10" t="s">
        <v>52</v>
      </c>
      <c r="K3" s="10" t="s">
        <v>50</v>
      </c>
      <c r="L3" s="10" t="s">
        <v>52</v>
      </c>
      <c r="N3" s="42"/>
      <c r="O3" s="42"/>
    </row>
    <row r="4" spans="2:15" ht="15" customHeight="1" x14ac:dyDescent="0.35">
      <c r="B4" s="51">
        <f>Results!C3</f>
        <v>25</v>
      </c>
      <c r="C4" s="45">
        <f>IF(Results!AB3="","/",Results!AB3)</f>
        <v>4.3005015405231301E-2</v>
      </c>
      <c r="D4" s="47">
        <f>IF(Results!AC3="","/",Results!AC3)</f>
        <v>7.7002135661471299E-4</v>
      </c>
      <c r="E4" s="12">
        <f t="shared" ref="E4:E11" si="0">IF(C4="/","/",D4/C4)</f>
        <v>1.7905384973331377E-2</v>
      </c>
      <c r="F4" s="16">
        <v>3.3710017200385058E-2</v>
      </c>
      <c r="G4" s="14">
        <f>H4*F4</f>
        <v>1.3146906708150173E-3</v>
      </c>
      <c r="H4" s="15">
        <v>3.9E-2</v>
      </c>
      <c r="I4" s="67">
        <f>IF(C4="/","/",(C4-F4)/F4)</f>
        <v>0.27573400955547628</v>
      </c>
      <c r="J4" s="15" t="str">
        <f>IF(I4="/","/",IF(ABS(I4)&lt;15%,"S",IF(ABS(I4)&lt;20%,"D","NS")))</f>
        <v>NS</v>
      </c>
      <c r="K4" s="25">
        <f>IF(C4="/","/",(C4-F4)/SQRT(SUMSQ(D4,G4)))</f>
        <v>6.1006978548139497</v>
      </c>
      <c r="L4" s="15" t="str">
        <f>IF(K4="/","/",IF(ABS(K4)&lt;2,"S",IF(ABS(K4)&lt;3,"D","NS")))</f>
        <v>NS</v>
      </c>
    </row>
    <row r="5" spans="2:15" ht="15" customHeight="1" x14ac:dyDescent="0.35">
      <c r="B5" s="51">
        <f>Results!C4</f>
        <v>30</v>
      </c>
      <c r="C5" s="47">
        <f>IF(Results!AB4="","/",Results!AB4)</f>
        <v>4.400159E-2</v>
      </c>
      <c r="D5" s="47">
        <f>IF(Results!AC4="","/",Results!AC4)</f>
        <v>4.2005343807782359E-3</v>
      </c>
      <c r="E5" s="12">
        <f t="shared" si="0"/>
        <v>9.5463240777849984E-2</v>
      </c>
      <c r="F5" s="16">
        <v>3.3710017200385058E-2</v>
      </c>
      <c r="G5" s="14">
        <f t="shared" ref="G5:G13" si="1">H5*F5</f>
        <v>1.3146906708150173E-3</v>
      </c>
      <c r="H5" s="15">
        <v>3.9E-2</v>
      </c>
      <c r="I5" s="67">
        <f>IF(C5="/","/",(C5-F5)/F5)</f>
        <v>0.30529716844811888</v>
      </c>
      <c r="J5" s="15" t="str">
        <f>IF(I5="/","/",IF(ABS(I5)&lt;15%,"S",IF(ABS(I5)&lt;20%,"D","NS")))</f>
        <v>NS</v>
      </c>
      <c r="K5" s="25">
        <f>IF(C5="/","/",(C5-F5)/SQRT(SUMSQ(D5,G5)))</f>
        <v>2.3382149065556432</v>
      </c>
      <c r="L5" s="15" t="str">
        <f t="shared" ref="L5:L13" si="2">IF(K5="/","/",IF(ABS(K5)&lt;2,"S",IF(ABS(K5)&lt;3,"D","NS")))</f>
        <v>D</v>
      </c>
    </row>
    <row r="6" spans="2:15" ht="15" customHeight="1" x14ac:dyDescent="0.35">
      <c r="B6" s="51">
        <f>Results!C5</f>
        <v>33</v>
      </c>
      <c r="C6" s="47">
        <f>IF(Results!AB5="","/",Results!AB5)</f>
        <v>4.4481890000000003E-2</v>
      </c>
      <c r="D6" s="47">
        <f>IF(Results!AC5="","/",Results!AC5)</f>
        <v>3.6364981290055907E-3</v>
      </c>
      <c r="E6" s="12">
        <f t="shared" si="0"/>
        <v>8.1752329521195932E-2</v>
      </c>
      <c r="F6" s="16">
        <v>3.3710017200385058E-2</v>
      </c>
      <c r="G6" s="14">
        <f t="shared" si="1"/>
        <v>1.3146906708150173E-3</v>
      </c>
      <c r="H6" s="15">
        <v>3.9E-2</v>
      </c>
      <c r="I6" s="67">
        <f>IF(C6="/","/",(C6-F6)/F6)</f>
        <v>0.3195451588049591</v>
      </c>
      <c r="J6" s="15" t="str">
        <f t="shared" ref="J6:J13" si="3">IF(I6="/","/",IF(ABS(I6)&lt;15%,"S",IF(ABS(I6)&lt;20%,"D","NS")))</f>
        <v>NS</v>
      </c>
      <c r="K6" s="25">
        <f>IF(C6="/","/",(C6-F6)/SQRT(SUMSQ(D6,G6)))</f>
        <v>2.7856969726438545</v>
      </c>
      <c r="L6" s="15" t="str">
        <f t="shared" si="2"/>
        <v>D</v>
      </c>
    </row>
    <row r="7" spans="2:15" ht="15" customHeight="1" x14ac:dyDescent="0.35">
      <c r="B7" s="51">
        <f>Results!C6</f>
        <v>40</v>
      </c>
      <c r="C7" s="47" t="str">
        <f>IF(Results!AB6="","/",Results!AB6)</f>
        <v>/</v>
      </c>
      <c r="D7" s="47" t="str">
        <f>IF(Results!AC6="","/",Results!AC6)</f>
        <v>/</v>
      </c>
      <c r="E7" s="12" t="str">
        <f t="shared" si="0"/>
        <v>/</v>
      </c>
      <c r="F7" s="16">
        <v>3.3710017200385058E-2</v>
      </c>
      <c r="G7" s="14">
        <f t="shared" si="1"/>
        <v>1.3146906708150173E-3</v>
      </c>
      <c r="H7" s="15">
        <v>3.9E-2</v>
      </c>
      <c r="I7" s="15" t="str">
        <f>IF(C7="/","/",(C7-F7)/F7)</f>
        <v>/</v>
      </c>
      <c r="J7" s="15" t="str">
        <f t="shared" si="3"/>
        <v>/</v>
      </c>
      <c r="K7" s="25" t="str">
        <f>IF(C7="/","/",(C7-F7)/SQRT(SUMSQ(D7,G7)))</f>
        <v>/</v>
      </c>
      <c r="L7" s="15" t="str">
        <f t="shared" si="2"/>
        <v>/</v>
      </c>
    </row>
    <row r="8" spans="2:15" ht="15" customHeight="1" x14ac:dyDescent="0.35">
      <c r="B8" s="51">
        <f>Results!C7</f>
        <v>45</v>
      </c>
      <c r="C8" s="47">
        <f>IF(Results!AB7="","/",Results!AB7)</f>
        <v>2.1609292486621905E-2</v>
      </c>
      <c r="D8" s="47">
        <f>IF(Results!AC7="","/",Results!AC7)</f>
        <v>4.0837056500689519E-4</v>
      </c>
      <c r="E8" s="12">
        <f t="shared" si="0"/>
        <v>1.8897914647585674E-2</v>
      </c>
      <c r="F8" s="16">
        <v>3.3710017200385058E-2</v>
      </c>
      <c r="G8" s="14">
        <f t="shared" si="1"/>
        <v>1.3146906708150173E-3</v>
      </c>
      <c r="H8" s="15">
        <v>3.9E-2</v>
      </c>
      <c r="I8" s="67">
        <f>IF(C8="/","/",(C8-F8)/F8)</f>
        <v>-0.35896524887044351</v>
      </c>
      <c r="J8" s="15" t="str">
        <f t="shared" si="3"/>
        <v>NS</v>
      </c>
      <c r="K8" s="25">
        <f>IF(C8="/","/",(C8-F8)/SQRT(SUMSQ(D8,G8)))</f>
        <v>-8.7899492765294589</v>
      </c>
      <c r="L8" s="15" t="str">
        <f t="shared" si="2"/>
        <v>NS</v>
      </c>
    </row>
    <row r="9" spans="2:15" ht="15" customHeight="1" x14ac:dyDescent="0.35">
      <c r="B9" s="51">
        <f>Results!C8</f>
        <v>50</v>
      </c>
      <c r="C9" s="47" t="str">
        <f>IF(Results!AB8="","/",Results!AB8)</f>
        <v>/</v>
      </c>
      <c r="D9" s="47" t="str">
        <f>IF(Results!AC8="","/",Results!AC8)</f>
        <v>/</v>
      </c>
      <c r="E9" s="12" t="str">
        <f t="shared" si="0"/>
        <v>/</v>
      </c>
      <c r="F9" s="16">
        <v>3.3710017200385058E-2</v>
      </c>
      <c r="G9" s="14">
        <f t="shared" si="1"/>
        <v>1.3146906708150173E-3</v>
      </c>
      <c r="H9" s="15">
        <v>3.9E-2</v>
      </c>
      <c r="I9" s="15" t="str">
        <f>IF(C9="/","/",(C9-F9)/F9)</f>
        <v>/</v>
      </c>
      <c r="J9" s="15" t="str">
        <f t="shared" si="3"/>
        <v>/</v>
      </c>
      <c r="K9" s="25" t="str">
        <f>IF(C9="/","/",(C9-F9)/SQRT(SUMSQ(D9,G9)))</f>
        <v>/</v>
      </c>
      <c r="L9" s="15" t="str">
        <f t="shared" si="2"/>
        <v>/</v>
      </c>
    </row>
    <row r="10" spans="2:15" ht="15" customHeight="1" x14ac:dyDescent="0.35">
      <c r="B10" s="51">
        <f>Results!C9</f>
        <v>53</v>
      </c>
      <c r="C10" s="45">
        <f>IF(Results!AB9="","/",Results!AB9)</f>
        <v>3.4610000000000002E-2</v>
      </c>
      <c r="D10" s="47">
        <f>IF(Results!AC9="","/",Results!AC9)</f>
        <v>6.2E-4</v>
      </c>
      <c r="E10" s="12">
        <f t="shared" si="0"/>
        <v>1.791389771742271E-2</v>
      </c>
      <c r="F10" s="16">
        <v>3.3710017200385058E-2</v>
      </c>
      <c r="G10" s="14">
        <f t="shared" si="1"/>
        <v>1.3146906708150173E-3</v>
      </c>
      <c r="H10" s="15">
        <v>3.9E-2</v>
      </c>
      <c r="I10" s="15">
        <f>IF(C10="/","/",(C10-F10)/F10)</f>
        <v>2.6697785238883356E-2</v>
      </c>
      <c r="J10" s="15" t="str">
        <f t="shared" si="3"/>
        <v>S</v>
      </c>
      <c r="K10" s="25">
        <f>IF(C10="/","/",(C10-F10)/SQRT(SUMSQ(D10,G10)))</f>
        <v>0.61916133380519867</v>
      </c>
      <c r="L10" s="15" t="str">
        <f t="shared" si="2"/>
        <v>S</v>
      </c>
    </row>
    <row r="11" spans="2:15" ht="15" customHeight="1" x14ac:dyDescent="0.35">
      <c r="B11" s="51">
        <f>Results!C10</f>
        <v>60</v>
      </c>
      <c r="C11" s="47" t="str">
        <f>IF(Results!AB10="","/",Results!AB10)</f>
        <v>/</v>
      </c>
      <c r="D11" s="47" t="str">
        <f>IF(Results!AC10="","/",Results!AC10)</f>
        <v>/</v>
      </c>
      <c r="E11" s="12" t="str">
        <f t="shared" si="0"/>
        <v>/</v>
      </c>
      <c r="F11" s="16">
        <v>3.3710017200385058E-2</v>
      </c>
      <c r="G11" s="14">
        <f t="shared" si="1"/>
        <v>1.3146906708150173E-3</v>
      </c>
      <c r="H11" s="15">
        <v>3.9E-2</v>
      </c>
      <c r="I11" s="15" t="str">
        <f>IF(C11="/","/",(C11-F11)/F11)</f>
        <v>/</v>
      </c>
      <c r="J11" s="15" t="str">
        <f t="shared" si="3"/>
        <v>/</v>
      </c>
      <c r="K11" s="25" t="str">
        <f>IF(C11="/","/",(C11-F11)/SQRT(SUMSQ(D11,G11)))</f>
        <v>/</v>
      </c>
      <c r="L11" s="15" t="str">
        <f t="shared" si="2"/>
        <v>/</v>
      </c>
    </row>
    <row r="12" spans="2:15" ht="15" customHeight="1" x14ac:dyDescent="0.35">
      <c r="B12" s="51">
        <f>Results!C11</f>
        <v>65</v>
      </c>
      <c r="C12" s="47">
        <f>IF(Results!AB11="","/",Results!AB11)</f>
        <v>3.1062200000000002E-2</v>
      </c>
      <c r="D12" s="47">
        <f>IF(Results!AC11="","/",Results!AC11)</f>
        <v>4.0269999999999998E-4</v>
      </c>
      <c r="E12" s="12">
        <f>IF(C12="/","/",D12/C12)</f>
        <v>1.2964310319294833E-2</v>
      </c>
      <c r="F12" s="16">
        <v>3.3710017200385058E-2</v>
      </c>
      <c r="G12" s="14">
        <f t="shared" si="1"/>
        <v>1.3146906708150173E-3</v>
      </c>
      <c r="H12" s="15">
        <v>3.9E-2</v>
      </c>
      <c r="I12" s="15">
        <f>IF(C12="/","/",(C12-F12)/F12)</f>
        <v>-7.8546895560611313E-2</v>
      </c>
      <c r="J12" s="15" t="str">
        <f t="shared" si="3"/>
        <v>S</v>
      </c>
      <c r="K12" s="25">
        <f>IF(C12="/","/",(C12-F12)/SQRT(SUMSQ(D12,G12)))</f>
        <v>-1.9257087400193516</v>
      </c>
      <c r="L12" s="15" t="str">
        <f t="shared" si="2"/>
        <v>S</v>
      </c>
    </row>
    <row r="13" spans="2:15" ht="15" customHeight="1" x14ac:dyDescent="0.35">
      <c r="B13" s="51">
        <f>Results!C12</f>
        <v>73</v>
      </c>
      <c r="C13" s="47">
        <f>IF(Results!AB12="","/",Results!AB12)</f>
        <v>3.6400000000000002E-2</v>
      </c>
      <c r="D13" s="47">
        <f>IF(Results!AC12="","/",Results!AC12)</f>
        <v>1.1E-4</v>
      </c>
      <c r="E13" s="12">
        <f t="shared" ref="E13" si="4">IF(C13="/","/",D13/C13)</f>
        <v>3.0219780219780221E-3</v>
      </c>
      <c r="F13" s="16">
        <v>3.3710017200385058E-2</v>
      </c>
      <c r="G13" s="14">
        <f t="shared" si="1"/>
        <v>1.3146906708150173E-3</v>
      </c>
      <c r="H13" s="15">
        <v>3.9E-2</v>
      </c>
      <c r="I13" s="15">
        <f>IF(C13="/","/",(C13-F13)/F13)</f>
        <v>7.9797728480073798E-2</v>
      </c>
      <c r="J13" s="15" t="str">
        <f t="shared" si="3"/>
        <v>S</v>
      </c>
      <c r="K13" s="25">
        <f>IF(C13="/","/",(C13-F13)/SQRT(SUMSQ(D13,G13)))</f>
        <v>2.0389709909822962</v>
      </c>
      <c r="L13" s="15" t="str">
        <f t="shared" si="2"/>
        <v>D</v>
      </c>
    </row>
    <row r="14" spans="2:15" x14ac:dyDescent="0.35">
      <c r="B14" s="41"/>
      <c r="C14" s="49"/>
      <c r="D14" s="41"/>
      <c r="F14" s="44"/>
      <c r="G14" s="59"/>
      <c r="H14" s="60"/>
      <c r="I14" s="44"/>
      <c r="J14" s="43"/>
      <c r="K14" s="44"/>
      <c r="L14" s="43"/>
    </row>
    <row r="15" spans="2:15" x14ac:dyDescent="0.35">
      <c r="B15" s="41"/>
      <c r="C15" s="41"/>
      <c r="D15" s="41"/>
      <c r="F15" s="44"/>
      <c r="G15" s="44"/>
      <c r="H15" s="44"/>
      <c r="I15" s="44"/>
      <c r="J15" s="43"/>
      <c r="K15" s="44"/>
      <c r="L15" s="43"/>
    </row>
    <row r="16" spans="2:15" x14ac:dyDescent="0.35">
      <c r="B16" s="41"/>
      <c r="C16" s="50"/>
      <c r="D16" s="41"/>
    </row>
    <row r="17" spans="2:12" x14ac:dyDescent="0.35">
      <c r="B17" s="41"/>
      <c r="C17" s="41"/>
      <c r="D17" s="41"/>
    </row>
    <row r="18" spans="2:12" x14ac:dyDescent="0.35">
      <c r="B18" s="41"/>
      <c r="C18" s="41"/>
      <c r="D18" s="41"/>
      <c r="J18" s="40"/>
      <c r="L18" s="40"/>
    </row>
    <row r="19" spans="2:12" x14ac:dyDescent="0.35">
      <c r="B19" s="41"/>
      <c r="C19" s="41"/>
      <c r="D19" s="41"/>
      <c r="J19" s="40"/>
      <c r="L19" s="40"/>
    </row>
    <row r="20" spans="2:12" x14ac:dyDescent="0.35">
      <c r="B20" s="41"/>
      <c r="C20" s="41"/>
      <c r="D20" s="41"/>
      <c r="J20" s="40"/>
      <c r="L20" s="40"/>
    </row>
    <row r="22" spans="2:12" x14ac:dyDescent="0.35">
      <c r="D22" s="32"/>
    </row>
    <row r="23" spans="2:12" x14ac:dyDescent="0.35">
      <c r="B23" s="55"/>
      <c r="C23" s="55"/>
      <c r="D23" s="44"/>
      <c r="E23" s="44"/>
      <c r="F23" s="44"/>
      <c r="G23" s="24"/>
    </row>
    <row r="24" spans="2:12" x14ac:dyDescent="0.35">
      <c r="B24" s="52"/>
      <c r="C24" s="52"/>
      <c r="D24" s="52"/>
      <c r="E24" s="52"/>
      <c r="F24" s="56"/>
      <c r="G24" s="29"/>
    </row>
    <row r="25" spans="2:12" x14ac:dyDescent="0.35">
      <c r="B25" s="52"/>
      <c r="C25" s="53"/>
      <c r="D25" s="52"/>
      <c r="E25" s="52"/>
      <c r="F25" s="56"/>
      <c r="G25" s="29"/>
    </row>
    <row r="26" spans="2:12" x14ac:dyDescent="0.35">
      <c r="B26" s="52"/>
      <c r="C26" s="52"/>
      <c r="D26" s="44"/>
      <c r="E26" s="44"/>
      <c r="F26" s="56"/>
      <c r="G26" s="29"/>
    </row>
    <row r="27" spans="2:12" x14ac:dyDescent="0.35">
      <c r="B27" s="52"/>
      <c r="C27" s="53"/>
      <c r="D27" s="52"/>
      <c r="E27" s="52"/>
      <c r="F27" s="56"/>
      <c r="G27" s="29"/>
    </row>
    <row r="28" spans="2:12" x14ac:dyDescent="0.35">
      <c r="B28" s="52"/>
      <c r="C28" s="52"/>
      <c r="D28" s="52"/>
      <c r="E28" s="52"/>
      <c r="F28" s="56"/>
      <c r="G28" s="29"/>
    </row>
    <row r="29" spans="2:12" x14ac:dyDescent="0.35">
      <c r="B29" s="52"/>
      <c r="C29" s="53"/>
      <c r="D29" s="52"/>
      <c r="E29" s="53"/>
      <c r="F29" s="56"/>
      <c r="G29" s="29"/>
    </row>
    <row r="30" spans="2:12" x14ac:dyDescent="0.35">
      <c r="B30" s="52"/>
      <c r="C30" s="52"/>
      <c r="D30" s="52"/>
      <c r="E30" s="52"/>
      <c r="F30" s="56"/>
      <c r="G30" s="29"/>
    </row>
    <row r="31" spans="2:12" x14ac:dyDescent="0.35">
      <c r="B31" s="52"/>
      <c r="C31" s="52"/>
      <c r="D31" s="52"/>
      <c r="E31" s="52"/>
      <c r="F31" s="56"/>
      <c r="G31" s="29"/>
    </row>
    <row r="32" spans="2:12" x14ac:dyDescent="0.35">
      <c r="B32" s="52"/>
      <c r="C32" s="53"/>
      <c r="D32" s="44"/>
      <c r="E32" s="44"/>
      <c r="F32" s="44"/>
    </row>
    <row r="33" spans="2:6" x14ac:dyDescent="0.35">
      <c r="B33" s="52"/>
      <c r="C33" s="52"/>
      <c r="D33" s="44"/>
      <c r="E33" s="44"/>
      <c r="F33" s="44"/>
    </row>
  </sheetData>
  <sortState xmlns:xlrd2="http://schemas.microsoft.com/office/spreadsheetml/2017/richdata2" ref="A24:C33">
    <sortCondition ref="B24:B33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B2806CE81C7C42B7ADFDC4F1FA357B" ma:contentTypeVersion="17" ma:contentTypeDescription="Create a new document." ma:contentTypeScope="" ma:versionID="e00a1280031e3974d2cb4720b42e36a2">
  <xsd:schema xmlns:xsd="http://www.w3.org/2001/XMLSchema" xmlns:xs="http://www.w3.org/2001/XMLSchema" xmlns:p="http://schemas.microsoft.com/office/2006/metadata/properties" xmlns:ns2="ca020b09-a1c4-40be-96e8-3d6d2f81536a" xmlns:ns3="3c570cb3-d3f9-4645-9279-1c0c51338115" targetNamespace="http://schemas.microsoft.com/office/2006/metadata/properties" ma:root="true" ma:fieldsID="65e4529838cec24995233e86487694c0" ns2:_="" ns3:_="">
    <xsd:import namespace="ca020b09-a1c4-40be-96e8-3d6d2f81536a"/>
    <xsd:import namespace="3c570cb3-d3f9-4645-9279-1c0c513381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020b09-a1c4-40be-96e8-3d6d2f8153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82bccc2-81de-48e5-8e7d-e3401e24a5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70cb3-d3f9-4645-9279-1c0c513381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ee24993-90c2-4f6c-adbe-ceeb2bd61dcd}" ma:internalName="TaxCatchAll" ma:showField="CatchAllData" ma:web="3c570cb3-d3f9-4645-9279-1c0c513381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570cb3-d3f9-4645-9279-1c0c51338115" xsi:nil="true"/>
    <lcf76f155ced4ddcb4097134ff3c332f xmlns="ca020b09-a1c4-40be-96e8-3d6d2f81536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ECCBCB-0709-414A-BDDE-F091A54335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A47431-E703-4359-97DC-4F36A903AA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020b09-a1c4-40be-96e8-3d6d2f81536a"/>
    <ds:schemaRef ds:uri="3c570cb3-d3f9-4645-9279-1c0c513381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AE58E7-076B-4573-9652-C15DD68AA151}">
  <ds:schemaRefs>
    <ds:schemaRef ds:uri="http://schemas.microsoft.com/office/2006/metadata/properties"/>
    <ds:schemaRef ds:uri="http://schemas.microsoft.com/office/infopath/2007/PartnerControls"/>
    <ds:schemaRef ds:uri="3c570cb3-d3f9-4645-9279-1c0c51338115"/>
    <ds:schemaRef ds:uri="ca020b09-a1c4-40be-96e8-3d6d2f81536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Results</vt:lpstr>
      <vt:lpstr>Table_35_IR 234-238U</vt:lpstr>
      <vt:lpstr>Table_36_IR 235-238U </vt:lpstr>
      <vt:lpstr>Table_37_IR 236-238U</vt:lpstr>
      <vt:lpstr>Table_38_IR 240-239Pu</vt:lpstr>
      <vt:lpstr>Table_25_234U mass fraction</vt:lpstr>
      <vt:lpstr>Table_26_235U mass fraction</vt:lpstr>
      <vt:lpstr>Table_27_236U mass fraction</vt:lpstr>
      <vt:lpstr>Table_28_237Np mass fraction</vt:lpstr>
      <vt:lpstr>Table_29_238U mass fraction</vt:lpstr>
      <vt:lpstr>Table_30_239Pu mass fraction</vt:lpstr>
      <vt:lpstr>Table_31_240Pu mass fraction</vt:lpstr>
      <vt:lpstr>Table_32_241Am mass fraction</vt:lpstr>
      <vt:lpstr>Table_33_239240Pu mass activity</vt:lpstr>
      <vt:lpstr>Table_34_total U content</vt:lpstr>
    </vt:vector>
  </TitlesOfParts>
  <Manager/>
  <Company>CEA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Lucille CHAMBON</dc:creator>
  <cp:keywords/>
  <dc:description/>
  <cp:lastModifiedBy>Dirk Arnold</cp:lastModifiedBy>
  <cp:revision/>
  <dcterms:created xsi:type="dcterms:W3CDTF">2025-07-11T11:29:03Z</dcterms:created>
  <dcterms:modified xsi:type="dcterms:W3CDTF">2026-01-16T13:03:26Z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0x0101008DB2806CE81C7C42B7ADFDC4F1FA357B</vt:lpwstr>
  </property>
  <property fmtid="{D5CDD505-2E9C-101B-9397-08002B2CF9AE}" pid="3" name="MediaServiceImageTags">
    <vt:lpwstr/>
  </property>
</Properties>
</file>