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6\6-1\SRT-v03_Green_Deal_2021\Reporting\final\M36-Reporting_documents_2nd-revision\Excel-Files-For-DataManagementPlan\D6_dataset\"/>
    </mc:Choice>
  </mc:AlternateContent>
  <xr:revisionPtr revIDLastSave="0" documentId="13_ncr:1_{B012A7B3-7092-41FA-AE9D-6AF61B851175}" xr6:coauthVersionLast="47" xr6:coauthVersionMax="47" xr10:uidLastSave="{00000000-0000-0000-0000-000000000000}"/>
  <bookViews>
    <workbookView xWindow="-110" yWindow="-110" windowWidth="27580" windowHeight="17740" xr2:uid="{DDD6818E-72CB-4600-9826-D7DB3F252D39}"/>
  </bookViews>
  <sheets>
    <sheet name="Results" sheetId="1" r:id="rId1"/>
    <sheet name="Table_16_IR 234-238U" sheetId="2" r:id="rId2"/>
    <sheet name="Table_17_IR 235-238U " sheetId="16" r:id="rId3"/>
    <sheet name="Table_18_IR 236-238U" sheetId="17" r:id="rId4"/>
    <sheet name="Table_19_IR 240-239Pu" sheetId="18" r:id="rId5"/>
    <sheet name="Table_6_234U mass fraction" sheetId="19" r:id="rId6"/>
    <sheet name="Table_7_235U mass fraction" sheetId="20" r:id="rId7"/>
    <sheet name="Table_8_236U mass fraction" sheetId="21" r:id="rId8"/>
    <sheet name="Table_9_237Np mass fraction" sheetId="22" r:id="rId9"/>
    <sheet name="Table_10_238U mass fraction" sheetId="23" r:id="rId10"/>
    <sheet name="Table_11_239Pu mass fraction" sheetId="24" r:id="rId11"/>
    <sheet name="Table_12_240Pu mass fraction" sheetId="25" r:id="rId12"/>
    <sheet name="Table_13_241Am mass fraction" sheetId="26" r:id="rId13"/>
    <sheet name="Table_14_239240Pu mass activity" sheetId="27" r:id="rId14"/>
    <sheet name="Table_15_total U amount" sheetId="28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AC12" i="1"/>
  <c r="U12" i="1"/>
  <c r="Q12" i="1"/>
  <c r="O12" i="1"/>
  <c r="M12" i="1"/>
  <c r="Y2" i="1" l="1"/>
  <c r="X2" i="1"/>
  <c r="W2" i="1"/>
  <c r="V2" i="1"/>
  <c r="G13" i="2"/>
  <c r="G14" i="28"/>
  <c r="G13" i="28"/>
  <c r="G12" i="28"/>
  <c r="G11" i="28"/>
  <c r="G10" i="28"/>
  <c r="G9" i="28"/>
  <c r="G8" i="28"/>
  <c r="G7" i="28"/>
  <c r="G6" i="28"/>
  <c r="G5" i="28"/>
  <c r="C4" i="28" l="1"/>
  <c r="D4" i="28"/>
  <c r="C8" i="28"/>
  <c r="I8" i="28" s="1"/>
  <c r="J8" i="28" s="1"/>
  <c r="D8" i="28"/>
  <c r="C10" i="28"/>
  <c r="D10" i="28"/>
  <c r="C11" i="28"/>
  <c r="D11" i="28"/>
  <c r="C12" i="28"/>
  <c r="I12" i="28" s="1"/>
  <c r="J12" i="28" s="1"/>
  <c r="D12" i="28"/>
  <c r="C13" i="28"/>
  <c r="D13" i="28"/>
  <c r="C14" i="28"/>
  <c r="I14" i="28" s="1"/>
  <c r="J14" i="28" s="1"/>
  <c r="D3" i="28"/>
  <c r="C3" i="28"/>
  <c r="B14" i="28"/>
  <c r="B13" i="28"/>
  <c r="B12" i="28"/>
  <c r="B11" i="28"/>
  <c r="I10" i="28"/>
  <c r="J10" i="28" s="1"/>
  <c r="E10" i="28"/>
  <c r="K10" i="28"/>
  <c r="L10" i="28" s="1"/>
  <c r="B10" i="28"/>
  <c r="B9" i="28"/>
  <c r="E8" i="28"/>
  <c r="B8" i="28"/>
  <c r="B7" i="28"/>
  <c r="B6" i="28"/>
  <c r="B5" i="28"/>
  <c r="I4" i="28"/>
  <c r="J4" i="28" s="1"/>
  <c r="G4" i="28"/>
  <c r="E4" i="28"/>
  <c r="B4" i="28"/>
  <c r="G13" i="27"/>
  <c r="B13" i="27"/>
  <c r="G13" i="26"/>
  <c r="B13" i="26"/>
  <c r="C13" i="26"/>
  <c r="D13" i="26"/>
  <c r="G13" i="25"/>
  <c r="B13" i="25"/>
  <c r="C13" i="25"/>
  <c r="D13" i="25"/>
  <c r="G13" i="24"/>
  <c r="B13" i="24"/>
  <c r="C13" i="24"/>
  <c r="D13" i="24"/>
  <c r="G13" i="23"/>
  <c r="B13" i="23"/>
  <c r="C13" i="23"/>
  <c r="D13" i="23"/>
  <c r="G13" i="22"/>
  <c r="B13" i="22"/>
  <c r="C13" i="22"/>
  <c r="D13" i="22"/>
  <c r="G13" i="21"/>
  <c r="B13" i="21"/>
  <c r="C13" i="21"/>
  <c r="E13" i="21" s="1"/>
  <c r="D13" i="21"/>
  <c r="G13" i="20"/>
  <c r="B13" i="20"/>
  <c r="C13" i="20"/>
  <c r="D13" i="20"/>
  <c r="G13" i="19"/>
  <c r="B13" i="19"/>
  <c r="C13" i="19"/>
  <c r="I13" i="19" s="1"/>
  <c r="J13" i="19" s="1"/>
  <c r="D13" i="19"/>
  <c r="G14" i="18"/>
  <c r="G13" i="18"/>
  <c r="B13" i="18"/>
  <c r="C13" i="18"/>
  <c r="I13" i="18" s="1"/>
  <c r="J13" i="18" s="1"/>
  <c r="D13" i="18"/>
  <c r="B14" i="18"/>
  <c r="C14" i="18"/>
  <c r="E14" i="18" s="1"/>
  <c r="D14" i="18"/>
  <c r="G14" i="17"/>
  <c r="G13" i="17"/>
  <c r="B13" i="17"/>
  <c r="C13" i="17"/>
  <c r="E13" i="17" s="1"/>
  <c r="D13" i="17"/>
  <c r="B14" i="17"/>
  <c r="C14" i="17"/>
  <c r="G14" i="16"/>
  <c r="G13" i="16"/>
  <c r="G12" i="16"/>
  <c r="G11" i="16"/>
  <c r="B11" i="16"/>
  <c r="C11" i="16"/>
  <c r="E11" i="16" s="1"/>
  <c r="D11" i="16"/>
  <c r="B12" i="16"/>
  <c r="C12" i="16"/>
  <c r="E12" i="16" s="1"/>
  <c r="D12" i="16"/>
  <c r="B13" i="16"/>
  <c r="C13" i="16"/>
  <c r="I13" i="16" s="1"/>
  <c r="J13" i="16" s="1"/>
  <c r="D13" i="16"/>
  <c r="B14" i="16"/>
  <c r="C14" i="16"/>
  <c r="I14" i="16" s="1"/>
  <c r="J14" i="16" s="1"/>
  <c r="C14" i="2"/>
  <c r="D13" i="2"/>
  <c r="C13" i="2"/>
  <c r="B13" i="2"/>
  <c r="D12" i="2"/>
  <c r="C12" i="2"/>
  <c r="E12" i="2" s="1"/>
  <c r="B12" i="2"/>
  <c r="D11" i="2"/>
  <c r="C11" i="2"/>
  <c r="E11" i="2" s="1"/>
  <c r="B11" i="2"/>
  <c r="D10" i="2"/>
  <c r="C10" i="2"/>
  <c r="E10" i="2" s="1"/>
  <c r="B10" i="2"/>
  <c r="C9" i="2"/>
  <c r="B9" i="2"/>
  <c r="D8" i="2"/>
  <c r="C8" i="2"/>
  <c r="E8" i="2" s="1"/>
  <c r="B8" i="2"/>
  <c r="B7" i="2"/>
  <c r="B6" i="2"/>
  <c r="D5" i="2"/>
  <c r="C5" i="2"/>
  <c r="B5" i="2"/>
  <c r="I14" i="18" l="1"/>
  <c r="J14" i="18" s="1"/>
  <c r="K12" i="28"/>
  <c r="L12" i="28" s="1"/>
  <c r="E12" i="28"/>
  <c r="K13" i="18"/>
  <c r="L13" i="18" s="1"/>
  <c r="K12" i="16"/>
  <c r="L12" i="16" s="1"/>
  <c r="K13" i="19"/>
  <c r="L13" i="19" s="1"/>
  <c r="K13" i="17"/>
  <c r="L13" i="17" s="1"/>
  <c r="E13" i="25"/>
  <c r="E13" i="16"/>
  <c r="I12" i="16"/>
  <c r="J12" i="16" s="1"/>
  <c r="E13" i="26"/>
  <c r="K13" i="16"/>
  <c r="L13" i="16" s="1"/>
  <c r="K13" i="20"/>
  <c r="L13" i="20" s="1"/>
  <c r="E13" i="23"/>
  <c r="E13" i="2"/>
  <c r="K13" i="2"/>
  <c r="L13" i="2" s="1"/>
  <c r="I13" i="2"/>
  <c r="J13" i="2" s="1"/>
  <c r="K8" i="28"/>
  <c r="L8" i="28" s="1"/>
  <c r="K13" i="22"/>
  <c r="L13" i="22" s="1"/>
  <c r="E5" i="2"/>
  <c r="K11" i="16"/>
  <c r="L11" i="16" s="1"/>
  <c r="K14" i="18"/>
  <c r="L14" i="18" s="1"/>
  <c r="E13" i="20"/>
  <c r="E13" i="24"/>
  <c r="K13" i="28"/>
  <c r="L13" i="28" s="1"/>
  <c r="I11" i="16"/>
  <c r="J11" i="16" s="1"/>
  <c r="I13" i="26"/>
  <c r="J13" i="26" s="1"/>
  <c r="I13" i="17"/>
  <c r="J13" i="17" s="1"/>
  <c r="E13" i="18"/>
  <c r="E13" i="19"/>
  <c r="E13" i="22"/>
  <c r="K13" i="23"/>
  <c r="L13" i="23" s="1"/>
  <c r="K13" i="26"/>
  <c r="L13" i="26" s="1"/>
  <c r="K11" i="28"/>
  <c r="L11" i="28" s="1"/>
  <c r="K4" i="28"/>
  <c r="L4" i="28" s="1"/>
  <c r="E11" i="28"/>
  <c r="I11" i="28"/>
  <c r="J11" i="28" s="1"/>
  <c r="E13" i="28"/>
  <c r="I13" i="28"/>
  <c r="J13" i="28" s="1"/>
  <c r="K13" i="25"/>
  <c r="L13" i="25" s="1"/>
  <c r="I13" i="25"/>
  <c r="J13" i="25" s="1"/>
  <c r="K13" i="24"/>
  <c r="L13" i="24" s="1"/>
  <c r="I13" i="24"/>
  <c r="J13" i="24" s="1"/>
  <c r="I13" i="23"/>
  <c r="J13" i="23" s="1"/>
  <c r="I13" i="22"/>
  <c r="J13" i="22" s="1"/>
  <c r="K13" i="21"/>
  <c r="L13" i="21" s="1"/>
  <c r="I13" i="21"/>
  <c r="J13" i="21" s="1"/>
  <c r="I13" i="20"/>
  <c r="J13" i="20" s="1"/>
  <c r="I14" i="17"/>
  <c r="J14" i="17" s="1"/>
  <c r="AC4" i="1" l="1"/>
  <c r="D6" i="28" s="1"/>
  <c r="AB4" i="1"/>
  <c r="C6" i="28" s="1"/>
  <c r="AB3" i="1"/>
  <c r="C5" i="28" s="1"/>
  <c r="AC3" i="1"/>
  <c r="D5" i="28" s="1"/>
  <c r="AB5" i="1"/>
  <c r="C7" i="28" s="1"/>
  <c r="E5" i="28" l="1"/>
  <c r="K5" i="28"/>
  <c r="L5" i="28" s="1"/>
  <c r="I5" i="28"/>
  <c r="J5" i="28" s="1"/>
  <c r="E6" i="28"/>
  <c r="I6" i="28"/>
  <c r="J6" i="28" s="1"/>
  <c r="K6" i="28"/>
  <c r="L6" i="28" s="1"/>
  <c r="I7" i="28"/>
  <c r="J7" i="28" s="1"/>
  <c r="S6" i="1"/>
  <c r="O6" i="1" l="1"/>
  <c r="AA6" i="1"/>
  <c r="D8" i="26" s="1"/>
  <c r="D14" i="28"/>
  <c r="I12" i="1"/>
  <c r="D14" i="17" s="1"/>
  <c r="D14" i="16"/>
  <c r="E12" i="1"/>
  <c r="D14" i="2" s="1"/>
  <c r="W5" i="1"/>
  <c r="D7" i="24" s="1"/>
  <c r="U5" i="1"/>
  <c r="D7" i="23" s="1"/>
  <c r="O5" i="1"/>
  <c r="M5" i="1"/>
  <c r="AO10" i="1"/>
  <c r="D4" i="27" s="1"/>
  <c r="AI10" i="1"/>
  <c r="AA10" i="1"/>
  <c r="G14" i="27"/>
  <c r="G12" i="27"/>
  <c r="G11" i="27"/>
  <c r="G10" i="27"/>
  <c r="G9" i="27"/>
  <c r="G8" i="27"/>
  <c r="G7" i="27"/>
  <c r="G6" i="27"/>
  <c r="G5" i="27"/>
  <c r="G4" i="27"/>
  <c r="AM7" i="1"/>
  <c r="AL11" i="1"/>
  <c r="AL8" i="1"/>
  <c r="AL4" i="1"/>
  <c r="AL7" i="1"/>
  <c r="AJ8" i="1"/>
  <c r="AJ11" i="1"/>
  <c r="AJ7" i="1"/>
  <c r="C4" i="27"/>
  <c r="C5" i="27"/>
  <c r="D5" i="27"/>
  <c r="C7" i="27"/>
  <c r="D7" i="27"/>
  <c r="C11" i="27"/>
  <c r="D11" i="27"/>
  <c r="C14" i="27"/>
  <c r="D14" i="27"/>
  <c r="D3" i="27"/>
  <c r="C3" i="27"/>
  <c r="B14" i="27"/>
  <c r="B12" i="27"/>
  <c r="B11" i="27"/>
  <c r="B10" i="27"/>
  <c r="B9" i="27"/>
  <c r="B8" i="27"/>
  <c r="B7" i="27"/>
  <c r="B6" i="27"/>
  <c r="B5" i="27"/>
  <c r="B4" i="27"/>
  <c r="G14" i="26"/>
  <c r="G12" i="26"/>
  <c r="G11" i="26"/>
  <c r="G10" i="26"/>
  <c r="G9" i="26"/>
  <c r="G8" i="26"/>
  <c r="G7" i="26"/>
  <c r="G6" i="26"/>
  <c r="G5" i="26"/>
  <c r="G4" i="26"/>
  <c r="C4" i="26"/>
  <c r="D4" i="26"/>
  <c r="C5" i="26"/>
  <c r="D5" i="26"/>
  <c r="C6" i="26"/>
  <c r="D6" i="26"/>
  <c r="C7" i="26"/>
  <c r="D7" i="26"/>
  <c r="C8" i="26"/>
  <c r="C9" i="26"/>
  <c r="D9" i="26"/>
  <c r="C10" i="26"/>
  <c r="D10" i="26"/>
  <c r="C11" i="26"/>
  <c r="D11" i="26"/>
  <c r="C12" i="26"/>
  <c r="D12" i="26"/>
  <c r="C14" i="26"/>
  <c r="D14" i="26"/>
  <c r="D3" i="26"/>
  <c r="C3" i="26"/>
  <c r="B14" i="26"/>
  <c r="B12" i="26"/>
  <c r="B11" i="26"/>
  <c r="B10" i="26"/>
  <c r="B9" i="26"/>
  <c r="B8" i="26"/>
  <c r="B7" i="26"/>
  <c r="B6" i="26"/>
  <c r="B5" i="26"/>
  <c r="B4" i="26"/>
  <c r="G14" i="25"/>
  <c r="G12" i="25"/>
  <c r="G11" i="25"/>
  <c r="G10" i="25"/>
  <c r="G9" i="25"/>
  <c r="G8" i="25"/>
  <c r="G7" i="25"/>
  <c r="G6" i="25"/>
  <c r="G5" i="25"/>
  <c r="G4" i="25"/>
  <c r="C4" i="25"/>
  <c r="D4" i="25"/>
  <c r="C5" i="25"/>
  <c r="D5" i="25"/>
  <c r="C6" i="25"/>
  <c r="D6" i="25"/>
  <c r="C7" i="25"/>
  <c r="D7" i="25"/>
  <c r="C8" i="25"/>
  <c r="D8" i="25"/>
  <c r="C9" i="25"/>
  <c r="D9" i="25"/>
  <c r="C10" i="25"/>
  <c r="D10" i="25"/>
  <c r="C11" i="25"/>
  <c r="D11" i="25"/>
  <c r="C12" i="25"/>
  <c r="D12" i="25"/>
  <c r="C14" i="25"/>
  <c r="D14" i="25"/>
  <c r="D3" i="25"/>
  <c r="C3" i="25"/>
  <c r="B14" i="25"/>
  <c r="B12" i="25"/>
  <c r="B11" i="25"/>
  <c r="B10" i="25"/>
  <c r="B9" i="25"/>
  <c r="B8" i="25"/>
  <c r="B7" i="25"/>
  <c r="B6" i="25"/>
  <c r="B5" i="25"/>
  <c r="B4" i="25"/>
  <c r="G14" i="24"/>
  <c r="G12" i="24"/>
  <c r="G11" i="24"/>
  <c r="G10" i="24"/>
  <c r="G9" i="24"/>
  <c r="G8" i="24"/>
  <c r="G7" i="24"/>
  <c r="G6" i="24"/>
  <c r="G5" i="24"/>
  <c r="G4" i="24"/>
  <c r="C4" i="24"/>
  <c r="D4" i="24"/>
  <c r="C5" i="24"/>
  <c r="D5" i="24"/>
  <c r="C6" i="24"/>
  <c r="D6" i="24"/>
  <c r="C7" i="24"/>
  <c r="C8" i="24"/>
  <c r="D8" i="24"/>
  <c r="C9" i="24"/>
  <c r="D9" i="24"/>
  <c r="C10" i="24"/>
  <c r="D10" i="24"/>
  <c r="C11" i="24"/>
  <c r="D11" i="24"/>
  <c r="C12" i="24"/>
  <c r="D12" i="24"/>
  <c r="C14" i="24"/>
  <c r="D14" i="24"/>
  <c r="D3" i="24"/>
  <c r="C3" i="24"/>
  <c r="B14" i="24"/>
  <c r="B12" i="24"/>
  <c r="B11" i="24"/>
  <c r="B10" i="24"/>
  <c r="B9" i="24"/>
  <c r="B8" i="24"/>
  <c r="B7" i="24"/>
  <c r="B6" i="24"/>
  <c r="B5" i="24"/>
  <c r="B4" i="24"/>
  <c r="G14" i="23"/>
  <c r="G12" i="23"/>
  <c r="G11" i="23"/>
  <c r="G10" i="23"/>
  <c r="G9" i="23"/>
  <c r="G8" i="23"/>
  <c r="G7" i="23"/>
  <c r="G6" i="23"/>
  <c r="G5" i="23"/>
  <c r="G4" i="23"/>
  <c r="C4" i="23"/>
  <c r="I4" i="23" s="1"/>
  <c r="J4" i="23" s="1"/>
  <c r="D4" i="23"/>
  <c r="C5" i="23"/>
  <c r="D5" i="23"/>
  <c r="C6" i="23"/>
  <c r="D6" i="23"/>
  <c r="C7" i="23"/>
  <c r="C8" i="23"/>
  <c r="D8" i="23"/>
  <c r="C9" i="23"/>
  <c r="D9" i="23"/>
  <c r="C10" i="23"/>
  <c r="I10" i="23" s="1"/>
  <c r="J10" i="23" s="1"/>
  <c r="D10" i="23"/>
  <c r="C11" i="23"/>
  <c r="D11" i="23"/>
  <c r="C12" i="23"/>
  <c r="D12" i="23"/>
  <c r="C14" i="23"/>
  <c r="D14" i="23"/>
  <c r="D3" i="23"/>
  <c r="C3" i="23"/>
  <c r="B14" i="23"/>
  <c r="I12" i="23"/>
  <c r="J12" i="23" s="1"/>
  <c r="B12" i="23"/>
  <c r="B11" i="23"/>
  <c r="B10" i="23"/>
  <c r="B9" i="23"/>
  <c r="I8" i="23"/>
  <c r="J8" i="23" s="1"/>
  <c r="B8" i="23"/>
  <c r="B7" i="23"/>
  <c r="I6" i="23"/>
  <c r="J6" i="23" s="1"/>
  <c r="B6" i="23"/>
  <c r="B5" i="23"/>
  <c r="B4" i="23"/>
  <c r="G14" i="22"/>
  <c r="G12" i="22"/>
  <c r="G11" i="22"/>
  <c r="G10" i="22"/>
  <c r="G9" i="22"/>
  <c r="G8" i="22"/>
  <c r="G7" i="22"/>
  <c r="G6" i="22"/>
  <c r="G5" i="22"/>
  <c r="G4" i="22"/>
  <c r="C4" i="22"/>
  <c r="D4" i="22"/>
  <c r="C5" i="22"/>
  <c r="D5" i="22"/>
  <c r="C6" i="22"/>
  <c r="D6" i="22"/>
  <c r="C7" i="22"/>
  <c r="D7" i="22"/>
  <c r="C8" i="22"/>
  <c r="D8" i="22"/>
  <c r="C9" i="22"/>
  <c r="D9" i="22"/>
  <c r="C10" i="22"/>
  <c r="D10" i="22"/>
  <c r="C11" i="22"/>
  <c r="D11" i="22"/>
  <c r="C12" i="22"/>
  <c r="D12" i="22"/>
  <c r="C14" i="22"/>
  <c r="D14" i="22"/>
  <c r="D3" i="22"/>
  <c r="C3" i="22"/>
  <c r="B14" i="22"/>
  <c r="B12" i="22"/>
  <c r="B11" i="22"/>
  <c r="B10" i="22"/>
  <c r="B9" i="22"/>
  <c r="B8" i="22"/>
  <c r="B7" i="22"/>
  <c r="B6" i="22"/>
  <c r="B5" i="22"/>
  <c r="B4" i="22"/>
  <c r="G14" i="21"/>
  <c r="G12" i="21"/>
  <c r="G11" i="21"/>
  <c r="G10" i="21"/>
  <c r="G9" i="21"/>
  <c r="G8" i="21"/>
  <c r="G7" i="21"/>
  <c r="G6" i="21"/>
  <c r="G5" i="21"/>
  <c r="G4" i="21"/>
  <c r="C4" i="21"/>
  <c r="E4" i="21" s="1"/>
  <c r="D4" i="21"/>
  <c r="C5" i="21"/>
  <c r="D5" i="21"/>
  <c r="C6" i="21"/>
  <c r="E6" i="21" s="1"/>
  <c r="D6" i="21"/>
  <c r="C7" i="21"/>
  <c r="D7" i="21"/>
  <c r="C8" i="21"/>
  <c r="D8" i="21"/>
  <c r="C9" i="21"/>
  <c r="D9" i="21"/>
  <c r="C10" i="21"/>
  <c r="D10" i="21"/>
  <c r="C11" i="21"/>
  <c r="D11" i="21"/>
  <c r="C12" i="21"/>
  <c r="I12" i="21" s="1"/>
  <c r="J12" i="21" s="1"/>
  <c r="D12" i="21"/>
  <c r="C14" i="21"/>
  <c r="D14" i="21"/>
  <c r="D3" i="21"/>
  <c r="C3" i="21"/>
  <c r="B14" i="21"/>
  <c r="B12" i="21"/>
  <c r="B11" i="21"/>
  <c r="B10" i="21"/>
  <c r="B9" i="21"/>
  <c r="B8" i="21"/>
  <c r="B7" i="21"/>
  <c r="B6" i="21"/>
  <c r="B5" i="21"/>
  <c r="B4" i="21"/>
  <c r="G14" i="20"/>
  <c r="G12" i="20"/>
  <c r="G11" i="20"/>
  <c r="G10" i="20"/>
  <c r="G9" i="20"/>
  <c r="G8" i="20"/>
  <c r="G7" i="20"/>
  <c r="G6" i="20"/>
  <c r="G5" i="20"/>
  <c r="G4" i="20"/>
  <c r="C4" i="20"/>
  <c r="D4" i="20"/>
  <c r="C5" i="20"/>
  <c r="D5" i="20"/>
  <c r="C6" i="20"/>
  <c r="D6" i="20"/>
  <c r="C7" i="20"/>
  <c r="D7" i="20"/>
  <c r="C8" i="20"/>
  <c r="D8" i="20"/>
  <c r="C9" i="20"/>
  <c r="D9" i="20"/>
  <c r="C10" i="20"/>
  <c r="D10" i="20"/>
  <c r="C11" i="20"/>
  <c r="D11" i="20"/>
  <c r="C12" i="20"/>
  <c r="D12" i="20"/>
  <c r="C14" i="20"/>
  <c r="D14" i="20"/>
  <c r="D3" i="20"/>
  <c r="C3" i="20"/>
  <c r="B14" i="20"/>
  <c r="B12" i="20"/>
  <c r="B11" i="20"/>
  <c r="B10" i="20"/>
  <c r="B9" i="20"/>
  <c r="B8" i="20"/>
  <c r="B7" i="20"/>
  <c r="B6" i="20"/>
  <c r="B5" i="20"/>
  <c r="B4" i="20"/>
  <c r="G14" i="19"/>
  <c r="G12" i="19"/>
  <c r="G11" i="19"/>
  <c r="G10" i="19"/>
  <c r="G9" i="19"/>
  <c r="G8" i="19"/>
  <c r="G7" i="19"/>
  <c r="G6" i="19"/>
  <c r="G5" i="19"/>
  <c r="G4" i="19"/>
  <c r="C4" i="19"/>
  <c r="D4" i="19"/>
  <c r="C5" i="19"/>
  <c r="D5" i="19"/>
  <c r="C6" i="19"/>
  <c r="D6" i="19"/>
  <c r="C7" i="19"/>
  <c r="D7" i="19"/>
  <c r="C8" i="19"/>
  <c r="D8" i="19"/>
  <c r="C9" i="19"/>
  <c r="D9" i="19"/>
  <c r="C10" i="19"/>
  <c r="D10" i="19"/>
  <c r="C11" i="19"/>
  <c r="D11" i="19"/>
  <c r="C12" i="19"/>
  <c r="D12" i="19"/>
  <c r="C14" i="19"/>
  <c r="D14" i="19"/>
  <c r="D3" i="19"/>
  <c r="C3" i="19"/>
  <c r="B14" i="19"/>
  <c r="B12" i="19"/>
  <c r="B11" i="19"/>
  <c r="B10" i="19"/>
  <c r="B9" i="19"/>
  <c r="B8" i="19"/>
  <c r="B7" i="19"/>
  <c r="B6" i="19"/>
  <c r="B5" i="19"/>
  <c r="B4" i="19"/>
  <c r="G5" i="18"/>
  <c r="G6" i="18"/>
  <c r="G7" i="18"/>
  <c r="G8" i="18"/>
  <c r="G9" i="18"/>
  <c r="G10" i="18"/>
  <c r="G11" i="18"/>
  <c r="G12" i="18"/>
  <c r="G4" i="18"/>
  <c r="G5" i="16"/>
  <c r="G6" i="16"/>
  <c r="G7" i="16"/>
  <c r="G8" i="16"/>
  <c r="G9" i="16"/>
  <c r="G10" i="16"/>
  <c r="G4" i="16"/>
  <c r="G4" i="2"/>
  <c r="C4" i="18"/>
  <c r="D4" i="18"/>
  <c r="C5" i="18"/>
  <c r="D5" i="18"/>
  <c r="C7" i="18"/>
  <c r="D7" i="18"/>
  <c r="C8" i="18"/>
  <c r="C9" i="18"/>
  <c r="C11" i="18"/>
  <c r="D11" i="18"/>
  <c r="D3" i="18"/>
  <c r="C3" i="18"/>
  <c r="B12" i="18"/>
  <c r="B11" i="18"/>
  <c r="B10" i="18"/>
  <c r="B9" i="18"/>
  <c r="B8" i="18"/>
  <c r="B7" i="18"/>
  <c r="B6" i="18"/>
  <c r="B5" i="18"/>
  <c r="B4" i="18"/>
  <c r="G12" i="17"/>
  <c r="G11" i="17"/>
  <c r="G10" i="17"/>
  <c r="G9" i="17"/>
  <c r="G8" i="17"/>
  <c r="G7" i="17"/>
  <c r="G6" i="17"/>
  <c r="G5" i="17"/>
  <c r="G4" i="17"/>
  <c r="C4" i="17"/>
  <c r="D4" i="17"/>
  <c r="C5" i="17"/>
  <c r="D5" i="17"/>
  <c r="C6" i="17"/>
  <c r="E6" i="17" s="1"/>
  <c r="D6" i="17"/>
  <c r="C7" i="17"/>
  <c r="D7" i="17"/>
  <c r="C8" i="17"/>
  <c r="C9" i="17"/>
  <c r="C10" i="17"/>
  <c r="D10" i="17"/>
  <c r="C11" i="17"/>
  <c r="D11" i="17"/>
  <c r="C12" i="17"/>
  <c r="D12" i="17"/>
  <c r="D3" i="17"/>
  <c r="C3" i="17"/>
  <c r="B12" i="17"/>
  <c r="B11" i="17"/>
  <c r="B10" i="17"/>
  <c r="B9" i="17"/>
  <c r="B8" i="17"/>
  <c r="B7" i="17"/>
  <c r="B6" i="17"/>
  <c r="B5" i="17"/>
  <c r="B4" i="17"/>
  <c r="K10" i="23" l="1"/>
  <c r="L10" i="23" s="1"/>
  <c r="E10" i="23"/>
  <c r="K7" i="18"/>
  <c r="L7" i="18" s="1"/>
  <c r="E12" i="21"/>
  <c r="I10" i="21"/>
  <c r="J10" i="21" s="1"/>
  <c r="I6" i="21"/>
  <c r="J6" i="21" s="1"/>
  <c r="I4" i="21"/>
  <c r="J4" i="21" s="1"/>
  <c r="I14" i="23"/>
  <c r="J14" i="23" s="1"/>
  <c r="I11" i="23"/>
  <c r="J11" i="23" s="1"/>
  <c r="I9" i="23"/>
  <c r="J9" i="23" s="1"/>
  <c r="I6" i="24"/>
  <c r="J6" i="24" s="1"/>
  <c r="K7" i="26"/>
  <c r="L7" i="26" s="1"/>
  <c r="E14" i="17"/>
  <c r="K14" i="17"/>
  <c r="L14" i="17" s="1"/>
  <c r="I9" i="22"/>
  <c r="J9" i="22" s="1"/>
  <c r="I7" i="22"/>
  <c r="J7" i="22" s="1"/>
  <c r="E5" i="22"/>
  <c r="K14" i="25"/>
  <c r="L14" i="25" s="1"/>
  <c r="K11" i="25"/>
  <c r="L11" i="25" s="1"/>
  <c r="K7" i="25"/>
  <c r="L7" i="25" s="1"/>
  <c r="K14" i="28"/>
  <c r="L14" i="28" s="1"/>
  <c r="E14" i="28"/>
  <c r="I11" i="21"/>
  <c r="J11" i="21" s="1"/>
  <c r="I9" i="21"/>
  <c r="J9" i="21" s="1"/>
  <c r="I7" i="21"/>
  <c r="J7" i="21" s="1"/>
  <c r="I5" i="21"/>
  <c r="J5" i="21" s="1"/>
  <c r="K10" i="22"/>
  <c r="L10" i="22" s="1"/>
  <c r="I7" i="24"/>
  <c r="J7" i="24" s="1"/>
  <c r="I5" i="24"/>
  <c r="J5" i="24" s="1"/>
  <c r="E14" i="2"/>
  <c r="K11" i="18"/>
  <c r="L11" i="18" s="1"/>
  <c r="I12" i="22"/>
  <c r="J12" i="22" s="1"/>
  <c r="I10" i="22"/>
  <c r="J10" i="22" s="1"/>
  <c r="I6" i="22"/>
  <c r="J6" i="22" s="1"/>
  <c r="K4" i="22"/>
  <c r="L4" i="22" s="1"/>
  <c r="K4" i="25"/>
  <c r="L4" i="25" s="1"/>
  <c r="K11" i="27"/>
  <c r="L11" i="27" s="1"/>
  <c r="K5" i="27"/>
  <c r="L5" i="27" s="1"/>
  <c r="E14" i="16"/>
  <c r="K14" i="16"/>
  <c r="L14" i="16" s="1"/>
  <c r="I11" i="22"/>
  <c r="J11" i="22" s="1"/>
  <c r="K14" i="21"/>
  <c r="L14" i="21" s="1"/>
  <c r="K14" i="19"/>
  <c r="L14" i="19" s="1"/>
  <c r="E5" i="17"/>
  <c r="K6" i="17"/>
  <c r="L6" i="17" s="1"/>
  <c r="K12" i="17"/>
  <c r="L12" i="17" s="1"/>
  <c r="K10" i="17"/>
  <c r="L10" i="17" s="1"/>
  <c r="K5" i="25"/>
  <c r="L5" i="25" s="1"/>
  <c r="E9" i="21"/>
  <c r="E4" i="23"/>
  <c r="K9" i="24"/>
  <c r="L9" i="24" s="1"/>
  <c r="E5" i="21"/>
  <c r="E14" i="21"/>
  <c r="K10" i="25"/>
  <c r="L10" i="25" s="1"/>
  <c r="K7" i="17"/>
  <c r="L7" i="17" s="1"/>
  <c r="E6" i="22"/>
  <c r="E14" i="22"/>
  <c r="E12" i="23"/>
  <c r="K8" i="23"/>
  <c r="L8" i="23" s="1"/>
  <c r="E6" i="23"/>
  <c r="K12" i="25"/>
  <c r="L12" i="25" s="1"/>
  <c r="K8" i="25"/>
  <c r="L8" i="25" s="1"/>
  <c r="K6" i="21"/>
  <c r="L6" i="21" s="1"/>
  <c r="E10" i="21"/>
  <c r="I4" i="22"/>
  <c r="J4" i="22" s="1"/>
  <c r="AC5" i="1"/>
  <c r="D7" i="28" s="1"/>
  <c r="K6" i="25"/>
  <c r="L6" i="25" s="1"/>
  <c r="I9" i="17"/>
  <c r="J9" i="17" s="1"/>
  <c r="K12" i="21"/>
  <c r="L12" i="21" s="1"/>
  <c r="K12" i="23"/>
  <c r="L12" i="23" s="1"/>
  <c r="E7" i="23"/>
  <c r="E12" i="22"/>
  <c r="K9" i="22"/>
  <c r="L9" i="22" s="1"/>
  <c r="K9" i="25"/>
  <c r="L9" i="25" s="1"/>
  <c r="E11" i="21"/>
  <c r="K8" i="26"/>
  <c r="L8" i="26" s="1"/>
  <c r="I14" i="21"/>
  <c r="J14" i="21" s="1"/>
  <c r="E8" i="21"/>
  <c r="I5" i="22"/>
  <c r="J5" i="22" s="1"/>
  <c r="K14" i="23"/>
  <c r="L14" i="23" s="1"/>
  <c r="K12" i="19"/>
  <c r="L12" i="19" s="1"/>
  <c r="K10" i="26"/>
  <c r="L10" i="26" s="1"/>
  <c r="K6" i="26"/>
  <c r="L6" i="26" s="1"/>
  <c r="K5" i="21"/>
  <c r="L5" i="21" s="1"/>
  <c r="K9" i="21"/>
  <c r="L9" i="21" s="1"/>
  <c r="K8" i="22"/>
  <c r="L8" i="22" s="1"/>
  <c r="E8" i="23"/>
  <c r="E9" i="23"/>
  <c r="K5" i="23"/>
  <c r="L5" i="23" s="1"/>
  <c r="K10" i="21"/>
  <c r="L10" i="21" s="1"/>
  <c r="K9" i="23"/>
  <c r="L9" i="23" s="1"/>
  <c r="E11" i="23"/>
  <c r="E5" i="23"/>
  <c r="E4" i="22"/>
  <c r="I8" i="22"/>
  <c r="J8" i="22" s="1"/>
  <c r="I4" i="17"/>
  <c r="J4" i="17" s="1"/>
  <c r="I8" i="17"/>
  <c r="J8" i="17" s="1"/>
  <c r="E10" i="17"/>
  <c r="I12" i="17"/>
  <c r="J12" i="17" s="1"/>
  <c r="K12" i="22"/>
  <c r="L12" i="22" s="1"/>
  <c r="K14" i="26"/>
  <c r="L14" i="26" s="1"/>
  <c r="K5" i="19"/>
  <c r="L5" i="19" s="1"/>
  <c r="K8" i="21"/>
  <c r="L8" i="21" s="1"/>
  <c r="I8" i="21"/>
  <c r="J8" i="21" s="1"/>
  <c r="K14" i="22"/>
  <c r="L14" i="22" s="1"/>
  <c r="E14" i="23"/>
  <c r="K6" i="23"/>
  <c r="L6" i="23" s="1"/>
  <c r="K11" i="17"/>
  <c r="L11" i="17" s="1"/>
  <c r="K8" i="19"/>
  <c r="L8" i="19" s="1"/>
  <c r="K6" i="19"/>
  <c r="L6" i="19" s="1"/>
  <c r="K6" i="22"/>
  <c r="L6" i="22" s="1"/>
  <c r="I5" i="23"/>
  <c r="J5" i="23" s="1"/>
  <c r="K11" i="23"/>
  <c r="L11" i="23" s="1"/>
  <c r="K4" i="27"/>
  <c r="L4" i="27" s="1"/>
  <c r="K7" i="27"/>
  <c r="L7" i="27" s="1"/>
  <c r="K14" i="27"/>
  <c r="L14" i="27" s="1"/>
  <c r="E4" i="27"/>
  <c r="I4" i="27"/>
  <c r="J4" i="27" s="1"/>
  <c r="E5" i="27"/>
  <c r="I5" i="27"/>
  <c r="J5" i="27" s="1"/>
  <c r="E7" i="27"/>
  <c r="I7" i="27"/>
  <c r="J7" i="27" s="1"/>
  <c r="E11" i="27"/>
  <c r="I11" i="27"/>
  <c r="J11" i="27" s="1"/>
  <c r="E14" i="27"/>
  <c r="I14" i="27"/>
  <c r="J14" i="27" s="1"/>
  <c r="K12" i="26"/>
  <c r="L12" i="26" s="1"/>
  <c r="K5" i="26"/>
  <c r="L5" i="26" s="1"/>
  <c r="K9" i="26"/>
  <c r="L9" i="26" s="1"/>
  <c r="K11" i="26"/>
  <c r="L11" i="26" s="1"/>
  <c r="E4" i="26"/>
  <c r="I4" i="26"/>
  <c r="J4" i="26" s="1"/>
  <c r="E5" i="26"/>
  <c r="I5" i="26"/>
  <c r="J5" i="26" s="1"/>
  <c r="E6" i="26"/>
  <c r="I6" i="26"/>
  <c r="J6" i="26" s="1"/>
  <c r="E7" i="26"/>
  <c r="I7" i="26"/>
  <c r="J7" i="26" s="1"/>
  <c r="E8" i="26"/>
  <c r="I8" i="26"/>
  <c r="J8" i="26" s="1"/>
  <c r="E9" i="26"/>
  <c r="I9" i="26"/>
  <c r="J9" i="26" s="1"/>
  <c r="E10" i="26"/>
  <c r="I10" i="26"/>
  <c r="J10" i="26" s="1"/>
  <c r="E11" i="26"/>
  <c r="I11" i="26"/>
  <c r="J11" i="26" s="1"/>
  <c r="E12" i="26"/>
  <c r="I12" i="26"/>
  <c r="J12" i="26" s="1"/>
  <c r="E14" i="26"/>
  <c r="I14" i="26"/>
  <c r="J14" i="26" s="1"/>
  <c r="K4" i="26"/>
  <c r="L4" i="26" s="1"/>
  <c r="E4" i="25"/>
  <c r="I4" i="25"/>
  <c r="J4" i="25" s="1"/>
  <c r="E5" i="25"/>
  <c r="I5" i="25"/>
  <c r="J5" i="25" s="1"/>
  <c r="E6" i="25"/>
  <c r="I6" i="25"/>
  <c r="J6" i="25" s="1"/>
  <c r="E7" i="25"/>
  <c r="I7" i="25"/>
  <c r="J7" i="25" s="1"/>
  <c r="E8" i="25"/>
  <c r="I8" i="25"/>
  <c r="J8" i="25" s="1"/>
  <c r="E9" i="25"/>
  <c r="I9" i="25"/>
  <c r="J9" i="25" s="1"/>
  <c r="E10" i="25"/>
  <c r="I10" i="25"/>
  <c r="J10" i="25" s="1"/>
  <c r="E11" i="25"/>
  <c r="I11" i="25"/>
  <c r="J11" i="25" s="1"/>
  <c r="E12" i="25"/>
  <c r="I12" i="25"/>
  <c r="J12" i="25" s="1"/>
  <c r="E14" i="25"/>
  <c r="I14" i="25"/>
  <c r="J14" i="25" s="1"/>
  <c r="K10" i="24"/>
  <c r="L10" i="24" s="1"/>
  <c r="K8" i="24"/>
  <c r="L8" i="24" s="1"/>
  <c r="K11" i="24"/>
  <c r="L11" i="24" s="1"/>
  <c r="K12" i="24"/>
  <c r="L12" i="24" s="1"/>
  <c r="K14" i="24"/>
  <c r="L14" i="24" s="1"/>
  <c r="E5" i="24"/>
  <c r="E6" i="24"/>
  <c r="E7" i="24"/>
  <c r="E8" i="24"/>
  <c r="I8" i="24"/>
  <c r="J8" i="24" s="1"/>
  <c r="E9" i="24"/>
  <c r="I9" i="24"/>
  <c r="J9" i="24" s="1"/>
  <c r="E10" i="24"/>
  <c r="I10" i="24"/>
  <c r="J10" i="24" s="1"/>
  <c r="E11" i="24"/>
  <c r="I11" i="24"/>
  <c r="J11" i="24" s="1"/>
  <c r="E12" i="24"/>
  <c r="I12" i="24"/>
  <c r="J12" i="24" s="1"/>
  <c r="E14" i="24"/>
  <c r="I14" i="24"/>
  <c r="J14" i="24" s="1"/>
  <c r="K4" i="24"/>
  <c r="L4" i="24" s="1"/>
  <c r="K5" i="24"/>
  <c r="L5" i="24" s="1"/>
  <c r="K6" i="24"/>
  <c r="L6" i="24" s="1"/>
  <c r="K7" i="24"/>
  <c r="L7" i="24" s="1"/>
  <c r="E4" i="24"/>
  <c r="I4" i="24"/>
  <c r="J4" i="24" s="1"/>
  <c r="K7" i="23"/>
  <c r="L7" i="23" s="1"/>
  <c r="I7" i="23"/>
  <c r="J7" i="23" s="1"/>
  <c r="K4" i="23"/>
  <c r="L4" i="23" s="1"/>
  <c r="K11" i="22"/>
  <c r="L11" i="22" s="1"/>
  <c r="I14" i="22"/>
  <c r="J14" i="22" s="1"/>
  <c r="K5" i="22"/>
  <c r="L5" i="22" s="1"/>
  <c r="K7" i="22"/>
  <c r="L7" i="22" s="1"/>
  <c r="E9" i="22"/>
  <c r="E7" i="22"/>
  <c r="E11" i="22"/>
  <c r="E8" i="22"/>
  <c r="E10" i="22"/>
  <c r="K7" i="21"/>
  <c r="L7" i="21" s="1"/>
  <c r="K11" i="21"/>
  <c r="L11" i="21" s="1"/>
  <c r="E7" i="21"/>
  <c r="K4" i="21"/>
  <c r="L4" i="21" s="1"/>
  <c r="K4" i="20"/>
  <c r="L4" i="20" s="1"/>
  <c r="K5" i="20"/>
  <c r="L5" i="20" s="1"/>
  <c r="K6" i="20"/>
  <c r="L6" i="20" s="1"/>
  <c r="K7" i="20"/>
  <c r="L7" i="20" s="1"/>
  <c r="K8" i="20"/>
  <c r="L8" i="20" s="1"/>
  <c r="K9" i="20"/>
  <c r="L9" i="20" s="1"/>
  <c r="K10" i="20"/>
  <c r="L10" i="20" s="1"/>
  <c r="K11" i="20"/>
  <c r="L11" i="20" s="1"/>
  <c r="K12" i="20"/>
  <c r="L12" i="20" s="1"/>
  <c r="K14" i="20"/>
  <c r="L14" i="20" s="1"/>
  <c r="E4" i="20"/>
  <c r="I4" i="20"/>
  <c r="J4" i="20" s="1"/>
  <c r="E5" i="20"/>
  <c r="I5" i="20"/>
  <c r="J5" i="20" s="1"/>
  <c r="E6" i="20"/>
  <c r="I6" i="20"/>
  <c r="J6" i="20" s="1"/>
  <c r="E7" i="20"/>
  <c r="I7" i="20"/>
  <c r="J7" i="20" s="1"/>
  <c r="E8" i="20"/>
  <c r="I8" i="20"/>
  <c r="J8" i="20" s="1"/>
  <c r="E9" i="20"/>
  <c r="I9" i="20"/>
  <c r="J9" i="20" s="1"/>
  <c r="E10" i="20"/>
  <c r="I10" i="20"/>
  <c r="J10" i="20" s="1"/>
  <c r="E11" i="20"/>
  <c r="I11" i="20"/>
  <c r="J11" i="20" s="1"/>
  <c r="E12" i="20"/>
  <c r="I12" i="20"/>
  <c r="J12" i="20" s="1"/>
  <c r="E14" i="20"/>
  <c r="I14" i="20"/>
  <c r="J14" i="20" s="1"/>
  <c r="K7" i="19"/>
  <c r="L7" i="19" s="1"/>
  <c r="K9" i="19"/>
  <c r="L9" i="19" s="1"/>
  <c r="K10" i="19"/>
  <c r="L10" i="19" s="1"/>
  <c r="K11" i="19"/>
  <c r="L11" i="19" s="1"/>
  <c r="E4" i="19"/>
  <c r="I4" i="19"/>
  <c r="J4" i="19" s="1"/>
  <c r="E5" i="19"/>
  <c r="I5" i="19"/>
  <c r="J5" i="19" s="1"/>
  <c r="E6" i="19"/>
  <c r="I6" i="19"/>
  <c r="J6" i="19" s="1"/>
  <c r="E7" i="19"/>
  <c r="I7" i="19"/>
  <c r="J7" i="19" s="1"/>
  <c r="E8" i="19"/>
  <c r="I8" i="19"/>
  <c r="J8" i="19" s="1"/>
  <c r="E9" i="19"/>
  <c r="I9" i="19"/>
  <c r="J9" i="19" s="1"/>
  <c r="E10" i="19"/>
  <c r="I10" i="19"/>
  <c r="J10" i="19" s="1"/>
  <c r="E11" i="19"/>
  <c r="I11" i="19"/>
  <c r="J11" i="19" s="1"/>
  <c r="E12" i="19"/>
  <c r="I12" i="19"/>
  <c r="J12" i="19" s="1"/>
  <c r="E14" i="19"/>
  <c r="K4" i="19"/>
  <c r="L4" i="19" s="1"/>
  <c r="I14" i="19"/>
  <c r="J14" i="19" s="1"/>
  <c r="K5" i="18"/>
  <c r="L5" i="18" s="1"/>
  <c r="E4" i="18"/>
  <c r="I4" i="18"/>
  <c r="J4" i="18" s="1"/>
  <c r="E5" i="18"/>
  <c r="I5" i="18"/>
  <c r="J5" i="18" s="1"/>
  <c r="E7" i="18"/>
  <c r="I7" i="18"/>
  <c r="J7" i="18" s="1"/>
  <c r="I8" i="18"/>
  <c r="J8" i="18" s="1"/>
  <c r="I9" i="18"/>
  <c r="J9" i="18" s="1"/>
  <c r="E11" i="18"/>
  <c r="I11" i="18"/>
  <c r="J11" i="18" s="1"/>
  <c r="K4" i="18"/>
  <c r="L4" i="18" s="1"/>
  <c r="I5" i="17"/>
  <c r="J5" i="17" s="1"/>
  <c r="K5" i="17"/>
  <c r="L5" i="17" s="1"/>
  <c r="I11" i="17"/>
  <c r="J11" i="17" s="1"/>
  <c r="E12" i="17"/>
  <c r="E4" i="17"/>
  <c r="I7" i="17"/>
  <c r="J7" i="17" s="1"/>
  <c r="K4" i="17"/>
  <c r="L4" i="17" s="1"/>
  <c r="I6" i="17"/>
  <c r="J6" i="17" s="1"/>
  <c r="E7" i="17"/>
  <c r="I10" i="17"/>
  <c r="J10" i="17" s="1"/>
  <c r="E11" i="17"/>
  <c r="D3" i="16"/>
  <c r="D4" i="16"/>
  <c r="D10" i="16"/>
  <c r="C4" i="16"/>
  <c r="I4" i="16" s="1"/>
  <c r="J4" i="16" s="1"/>
  <c r="C8" i="16"/>
  <c r="C9" i="16"/>
  <c r="C10" i="16"/>
  <c r="C3" i="16"/>
  <c r="B10" i="16"/>
  <c r="B9" i="16"/>
  <c r="B8" i="16"/>
  <c r="B7" i="16"/>
  <c r="B6" i="16"/>
  <c r="B5" i="16"/>
  <c r="B4" i="16"/>
  <c r="I8" i="2"/>
  <c r="J8" i="2" s="1"/>
  <c r="I9" i="2"/>
  <c r="J9" i="2" s="1"/>
  <c r="I11" i="2"/>
  <c r="J11" i="2" s="1"/>
  <c r="D4" i="2"/>
  <c r="C4" i="2"/>
  <c r="B4" i="2"/>
  <c r="J4" i="1"/>
  <c r="C6" i="18" s="1"/>
  <c r="F4" i="1"/>
  <c r="G4" i="1" s="1"/>
  <c r="D4" i="1"/>
  <c r="J8" i="1"/>
  <c r="C10" i="18" s="1"/>
  <c r="F5" i="1"/>
  <c r="G5" i="1" s="1"/>
  <c r="D5" i="16" s="1"/>
  <c r="D5" i="1"/>
  <c r="AM8" i="1"/>
  <c r="AK8" i="1"/>
  <c r="AK7" i="1"/>
  <c r="AO7" i="1" s="1"/>
  <c r="D8" i="27" s="1"/>
  <c r="AN7" i="1"/>
  <c r="C8" i="27" s="1"/>
  <c r="AJ4" i="1"/>
  <c r="AK4" i="1"/>
  <c r="AM4" i="1"/>
  <c r="AN11" i="1"/>
  <c r="AM11" i="1"/>
  <c r="AK11" i="1"/>
  <c r="G5" i="2"/>
  <c r="G6" i="2"/>
  <c r="G7" i="2"/>
  <c r="G8" i="2"/>
  <c r="G9" i="2"/>
  <c r="G10" i="2"/>
  <c r="G11" i="2"/>
  <c r="G12" i="2"/>
  <c r="G14" i="2"/>
  <c r="E4" i="2" l="1"/>
  <c r="I10" i="16"/>
  <c r="J10" i="16" s="1"/>
  <c r="C9" i="27"/>
  <c r="I9" i="27" s="1"/>
  <c r="J9" i="27" s="1"/>
  <c r="C13" i="27"/>
  <c r="E5" i="1"/>
  <c r="D7" i="2" s="1"/>
  <c r="C7" i="2"/>
  <c r="E4" i="1"/>
  <c r="D6" i="2" s="1"/>
  <c r="C6" i="2"/>
  <c r="K4" i="16"/>
  <c r="L4" i="16" s="1"/>
  <c r="C6" i="16"/>
  <c r="E7" i="28"/>
  <c r="K7" i="28"/>
  <c r="L7" i="28" s="1"/>
  <c r="I6" i="18"/>
  <c r="J6" i="18" s="1"/>
  <c r="D7" i="16"/>
  <c r="C7" i="16"/>
  <c r="K7" i="16" s="1"/>
  <c r="L7" i="16" s="1"/>
  <c r="D6" i="16"/>
  <c r="E6" i="16" s="1"/>
  <c r="C5" i="16"/>
  <c r="I10" i="18"/>
  <c r="J10" i="18" s="1"/>
  <c r="K8" i="1"/>
  <c r="D10" i="18" s="1"/>
  <c r="K4" i="1"/>
  <c r="C12" i="18"/>
  <c r="I9" i="16"/>
  <c r="J9" i="16" s="1"/>
  <c r="E10" i="16"/>
  <c r="E4" i="16"/>
  <c r="I8" i="16"/>
  <c r="J8" i="16" s="1"/>
  <c r="K10" i="16"/>
  <c r="L10" i="16" s="1"/>
  <c r="K8" i="27"/>
  <c r="L8" i="27" s="1"/>
  <c r="I8" i="27"/>
  <c r="J8" i="27" s="1"/>
  <c r="E8" i="27"/>
  <c r="I6" i="16"/>
  <c r="J6" i="16" s="1"/>
  <c r="K10" i="2"/>
  <c r="L10" i="2" s="1"/>
  <c r="I10" i="2"/>
  <c r="J10" i="2" s="1"/>
  <c r="I4" i="2"/>
  <c r="J4" i="2" s="1"/>
  <c r="K4" i="2"/>
  <c r="L4" i="2" s="1"/>
  <c r="K14" i="2"/>
  <c r="L14" i="2" s="1"/>
  <c r="K11" i="2"/>
  <c r="L11" i="2" s="1"/>
  <c r="K6" i="2"/>
  <c r="L6" i="2" s="1"/>
  <c r="I14" i="2"/>
  <c r="J14" i="2" s="1"/>
  <c r="AN4" i="1"/>
  <c r="C6" i="27" s="1"/>
  <c r="AO4" i="1"/>
  <c r="D6" i="27" s="1"/>
  <c r="AN8" i="1"/>
  <c r="AO8" i="1"/>
  <c r="AO11" i="1"/>
  <c r="D13" i="27" s="1"/>
  <c r="K7" i="2" l="1"/>
  <c r="L7" i="2" s="1"/>
  <c r="I7" i="16"/>
  <c r="J7" i="16" s="1"/>
  <c r="K6" i="16"/>
  <c r="L6" i="16" s="1"/>
  <c r="K10" i="18"/>
  <c r="L10" i="18" s="1"/>
  <c r="E13" i="27"/>
  <c r="I13" i="27"/>
  <c r="J13" i="27" s="1"/>
  <c r="K13" i="27"/>
  <c r="L13" i="27" s="1"/>
  <c r="E5" i="16"/>
  <c r="E6" i="2"/>
  <c r="I6" i="2"/>
  <c r="J6" i="2" s="1"/>
  <c r="E7" i="2"/>
  <c r="I7" i="2"/>
  <c r="J7" i="2" s="1"/>
  <c r="K5" i="16"/>
  <c r="L5" i="16" s="1"/>
  <c r="E10" i="18"/>
  <c r="K6" i="27"/>
  <c r="L6" i="27" s="1"/>
  <c r="E6" i="27"/>
  <c r="I6" i="27"/>
  <c r="J6" i="27" s="1"/>
  <c r="D12" i="18"/>
  <c r="D6" i="18"/>
  <c r="E7" i="16"/>
  <c r="K12" i="18"/>
  <c r="L12" i="18" s="1"/>
  <c r="E12" i="18"/>
  <c r="I12" i="18"/>
  <c r="J12" i="18" s="1"/>
  <c r="I5" i="16"/>
  <c r="J5" i="16" s="1"/>
  <c r="D10" i="27"/>
  <c r="D9" i="27"/>
  <c r="C10" i="27"/>
  <c r="C12" i="27"/>
  <c r="D12" i="27"/>
  <c r="I12" i="2"/>
  <c r="J12" i="2" s="1"/>
  <c r="K12" i="2"/>
  <c r="L12" i="2" s="1"/>
  <c r="I5" i="2"/>
  <c r="J5" i="2" s="1"/>
  <c r="K5" i="2"/>
  <c r="L5" i="2" s="1"/>
  <c r="K6" i="18" l="1"/>
  <c r="L6" i="18" s="1"/>
  <c r="E6" i="18"/>
  <c r="E9" i="27"/>
  <c r="K9" i="27"/>
  <c r="L9" i="27" s="1"/>
  <c r="K10" i="27"/>
  <c r="L10" i="27" s="1"/>
  <c r="I10" i="27"/>
  <c r="J10" i="27" s="1"/>
  <c r="E10" i="27"/>
  <c r="E12" i="27"/>
  <c r="I12" i="27"/>
  <c r="J12" i="27" s="1"/>
  <c r="K12" i="27"/>
  <c r="L12" i="27" s="1"/>
  <c r="D3" i="2" l="1"/>
  <c r="C3" i="2"/>
  <c r="AC7" i="1" l="1"/>
  <c r="D9" i="28" s="1"/>
  <c r="AB7" i="1"/>
  <c r="C9" i="28" s="1"/>
  <c r="K7" i="1"/>
  <c r="I7" i="1"/>
  <c r="G7" i="1"/>
  <c r="E7" i="1"/>
  <c r="D9" i="2" s="1"/>
  <c r="D8" i="17" l="1"/>
  <c r="D9" i="17"/>
  <c r="D8" i="18"/>
  <c r="D9" i="18"/>
  <c r="E9" i="2"/>
  <c r="K9" i="2"/>
  <c r="L9" i="2" s="1"/>
  <c r="K9" i="28"/>
  <c r="L9" i="28" s="1"/>
  <c r="E9" i="28"/>
  <c r="I9" i="28"/>
  <c r="J9" i="28" s="1"/>
  <c r="D8" i="16"/>
  <c r="D9" i="16"/>
  <c r="E8" i="16"/>
  <c r="K8" i="16"/>
  <c r="L8" i="16" s="1"/>
  <c r="K8" i="17"/>
  <c r="L8" i="17" s="1"/>
  <c r="E8" i="17"/>
  <c r="K8" i="18"/>
  <c r="L8" i="18" s="1"/>
  <c r="E8" i="18"/>
  <c r="K8" i="2"/>
  <c r="L8" i="2" s="1"/>
  <c r="K9" i="16" l="1"/>
  <c r="L9" i="16" s="1"/>
  <c r="E9" i="16"/>
  <c r="E9" i="17"/>
  <c r="K9" i="17"/>
  <c r="L9" i="17" s="1"/>
  <c r="K9" i="18"/>
  <c r="L9" i="18" s="1"/>
  <c r="E9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CHAMBON Lucille</author>
    <author>Lucille Chambon</author>
  </authors>
  <commentList>
    <comment ref="AB3" authorId="0" shapeId="0" xr:uid="{2D72E658-0306-4C3F-AF44-206F07B19C11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U isotopes</t>
        </r>
      </text>
    </comment>
    <comment ref="D4" authorId="1" shapeId="0" xr:uid="{081AA7B1-B822-4D43-A579-CCEEDC5FA340}">
      <text>
        <r>
          <rPr>
            <sz val="11"/>
            <color theme="1"/>
            <rFont val="Calibri"/>
            <family val="2"/>
            <scheme val="minor"/>
          </rPr>
          <t>Lucille Chambon:
calculated from reported mass fractions</t>
        </r>
      </text>
    </comment>
    <comment ref="AB4" authorId="0" shapeId="0" xr:uid="{8907706A-1FA0-40C6-A77F-03EA1A2EC0C5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U isotopes</t>
        </r>
      </text>
    </comment>
    <comment ref="D5" authorId="1" shapeId="0" xr:uid="{8EBBE2AA-B641-40E2-8BAF-216441AC9FEC}">
      <text>
        <r>
          <rPr>
            <sz val="11"/>
            <color theme="1"/>
            <rFont val="Calibri"/>
            <family val="2"/>
            <scheme val="minor"/>
          </rPr>
          <t>Lucille Chambon:
calculated from reported mass fractions</t>
        </r>
      </text>
    </comment>
    <comment ref="AB5" authorId="0" shapeId="0" xr:uid="{44607B58-E952-4386-B0FB-92C6AE02CDE0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U isotopes</t>
        </r>
      </text>
    </comment>
    <comment ref="N6" authorId="0" shapeId="0" xr:uid="{58FBE961-AAE8-4D8D-AB94-E66A9CCA2080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mass activity</t>
        </r>
      </text>
    </comment>
    <comment ref="R6" authorId="0" shapeId="0" xr:uid="{3688DA10-15D0-448F-901B-CB2BF66B884F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  <comment ref="Z6" authorId="0" shapeId="0" xr:uid="{DE8961FD-BFB3-4C71-8484-F41F06E54C3E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  <comment ref="Z10" authorId="0" shapeId="0" xr:uid="{82110DB3-3D75-4843-A82A-754E42CDC9CD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  <comment ref="AH10" authorId="0" shapeId="0" xr:uid="{FB840B88-B9B2-4E93-8307-BFFDA62ED5FE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</commentList>
</comments>
</file>

<file path=xl/sharedStrings.xml><?xml version="1.0" encoding="utf-8"?>
<sst xmlns="http://schemas.openxmlformats.org/spreadsheetml/2006/main" count="185" uniqueCount="52">
  <si>
    <t>Participant</t>
  </si>
  <si>
    <t>measurement</t>
  </si>
  <si>
    <r>
      <t xml:space="preserve">isotope ratio 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 in mol/mol</t>
    </r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</si>
  <si>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U) in mol/mol</t>
    </r>
  </si>
  <si>
    <r>
      <t xml:space="preserve">isotope ratio 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 in mol/mol</t>
    </r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</si>
  <si>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U) in mol/mol</t>
    </r>
  </si>
  <si>
    <r>
      <t xml:space="preserve">isotope ratio 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 in mol/mol</t>
    </r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</si>
  <si>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U) in mol/mol</t>
    </r>
  </si>
  <si>
    <r>
      <t xml:space="preserve">isotope ratio 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Pu/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Pu in mol/mol</t>
    </r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</si>
  <si>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Pu/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Pu) in mol/mol</t>
    </r>
  </si>
  <si>
    <t xml:space="preserve"> 234U mass fraction in µg/g</t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</si>
  <si>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>) in µg/g</t>
    </r>
  </si>
  <si>
    <t>235U mass fraction in µg/g</t>
  </si>
  <si>
    <t>236U mass fraction in µg/g</t>
  </si>
  <si>
    <t>237Np mass fraction in µg/g</t>
  </si>
  <si>
    <t>238U mass fraction in µg/g</t>
  </si>
  <si>
    <t>239Pu mass fraction in µg/g</t>
  </si>
  <si>
    <t>240Pu mass fraction in µg/g</t>
  </si>
  <si>
    <t>241Am mass fraction in µg/g</t>
  </si>
  <si>
    <t>U mass fraction in µg/g</t>
  </si>
  <si>
    <t>Np mass fraction in µg/g</t>
  </si>
  <si>
    <t>Pu mass fraction in µg/g</t>
  </si>
  <si>
    <t>Am mass fraction in µg/g</t>
  </si>
  <si>
    <t>239Pu mass activity in Bq/g</t>
  </si>
  <si>
    <t>urel in %</t>
  </si>
  <si>
    <t>240Pu mass activity in Bq/g</t>
  </si>
  <si>
    <t>239+240Pu activity in Bq/g</t>
  </si>
  <si>
    <t>uc activity in Bq/g</t>
  </si>
  <si>
    <t>RN</t>
  </si>
  <si>
    <t>atomic mass (g/mol)</t>
  </si>
  <si>
    <t>T1/2 (s)</t>
  </si>
  <si>
    <t>ICPMS/MS</t>
  </si>
  <si>
    <t>234U</t>
  </si>
  <si>
    <t>ICP-SFMS</t>
  </si>
  <si>
    <t>235U</t>
  </si>
  <si>
    <t>gamma spec</t>
  </si>
  <si>
    <t>236U</t>
  </si>
  <si>
    <t>AMS</t>
  </si>
  <si>
    <t>239Pu</t>
  </si>
  <si>
    <t>240Pu</t>
  </si>
  <si>
    <t>MC ICPMS</t>
  </si>
  <si>
    <t>alpha spec</t>
  </si>
  <si>
    <t>ICP-QMS</t>
  </si>
  <si>
    <t>relative uncertainty in %</t>
  </si>
  <si>
    <t>Assigned value in mol/mol</t>
  </si>
  <si>
    <t>uabs k=1</t>
  </si>
  <si>
    <t>urel k=1</t>
  </si>
  <si>
    <t>ep</t>
  </si>
  <si>
    <t>zeta score</t>
  </si>
  <si>
    <t>Assigned value in µg/g</t>
  </si>
  <si>
    <t>score</t>
  </si>
  <si>
    <t>Participant N°ref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</si>
</sst>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E+00"/>
    <numFmt numFmtId="166" formatCode="0.0E+00"/>
    <numFmt numFmtId="167" formatCode="0.0"/>
    <numFmt numFmtId="168" formatCode="0E+00"/>
    <numFmt numFmtId="169" formatCode="0.000"/>
    <numFmt numFmtId="170" formatCode="0.0000E+00"/>
    <numFmt numFmtId="171" formatCode="0.00000"/>
    <numFmt numFmtId="172" formatCode="0.00000E+00"/>
    <numFmt numFmtId="173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1"/>
      <color theme="9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/>
    <xf numFmtId="11" fontId="2" fillId="0" borderId="0" xfId="0" applyNumberFormat="1" applyFont="1"/>
    <xf numFmtId="164" fontId="0" fillId="0" borderId="0" xfId="1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165" fontId="0" fillId="0" borderId="1" xfId="0" applyNumberFormat="1" applyBorder="1"/>
    <xf numFmtId="166" fontId="0" fillId="0" borderId="1" xfId="0" applyNumberFormat="1" applyBorder="1"/>
    <xf numFmtId="164" fontId="0" fillId="0" borderId="1" xfId="1" applyNumberFormat="1" applyFont="1" applyBorder="1"/>
    <xf numFmtId="11" fontId="0" fillId="0" borderId="1" xfId="0" applyNumberFormat="1" applyBorder="1"/>
    <xf numFmtId="0" fontId="8" fillId="0" borderId="0" xfId="0" applyFont="1"/>
    <xf numFmtId="2" fontId="8" fillId="0" borderId="0" xfId="0" applyNumberFormat="1" applyFont="1"/>
    <xf numFmtId="4" fontId="8" fillId="0" borderId="0" xfId="0" applyNumberFormat="1" applyFont="1"/>
    <xf numFmtId="11" fontId="8" fillId="0" borderId="0" xfId="0" applyNumberFormat="1" applyFont="1"/>
    <xf numFmtId="164" fontId="0" fillId="0" borderId="0" xfId="0" applyNumberFormat="1"/>
    <xf numFmtId="11" fontId="9" fillId="0" borderId="0" xfId="0" applyNumberFormat="1" applyFont="1"/>
    <xf numFmtId="11" fontId="10" fillId="0" borderId="0" xfId="0" applyNumberFormat="1" applyFont="1"/>
    <xf numFmtId="0" fontId="0" fillId="0" borderId="0" xfId="0" applyAlignment="1">
      <alignment horizontal="center" wrapText="1"/>
    </xf>
    <xf numFmtId="167" fontId="0" fillId="0" borderId="1" xfId="0" applyNumberFormat="1" applyBorder="1"/>
    <xf numFmtId="166" fontId="0" fillId="0" borderId="1" xfId="0" applyNumberForma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 wrapText="1"/>
    </xf>
    <xf numFmtId="11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 wrapText="1"/>
    </xf>
    <xf numFmtId="9" fontId="0" fillId="0" borderId="1" xfId="1" applyFont="1" applyBorder="1"/>
    <xf numFmtId="168" fontId="0" fillId="0" borderId="1" xfId="0" applyNumberFormat="1" applyBorder="1"/>
    <xf numFmtId="165" fontId="0" fillId="0" borderId="1" xfId="0" applyNumberFormat="1" applyBorder="1" applyAlignment="1">
      <alignment horizontal="center" vertical="center" wrapText="1"/>
    </xf>
    <xf numFmtId="166" fontId="0" fillId="0" borderId="0" xfId="0" applyNumberFormat="1"/>
    <xf numFmtId="10" fontId="0" fillId="0" borderId="1" xfId="1" applyNumberFormat="1" applyFont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 wrapText="1"/>
    </xf>
    <xf numFmtId="11" fontId="0" fillId="0" borderId="0" xfId="0" applyNumberFormat="1" applyAlignment="1">
      <alignment horizontal="center" vertical="center" wrapText="1"/>
    </xf>
    <xf numFmtId="11" fontId="12" fillId="0" borderId="0" xfId="0" applyNumberFormat="1" applyFont="1"/>
    <xf numFmtId="0" fontId="12" fillId="0" borderId="0" xfId="0" applyFont="1"/>
    <xf numFmtId="9" fontId="0" fillId="0" borderId="0" xfId="1" applyFont="1"/>
    <xf numFmtId="11" fontId="8" fillId="0" borderId="0" xfId="0" applyNumberFormat="1" applyFont="1" applyAlignment="1">
      <alignment wrapText="1"/>
    </xf>
    <xf numFmtId="172" fontId="0" fillId="0" borderId="1" xfId="0" applyNumberFormat="1" applyBorder="1" applyAlignment="1">
      <alignment horizontal="center" vertical="center" wrapText="1"/>
    </xf>
    <xf numFmtId="0" fontId="0" fillId="0" borderId="0" xfId="1" applyNumberFormat="1" applyFont="1" applyFill="1" applyBorder="1"/>
    <xf numFmtId="166" fontId="0" fillId="0" borderId="0" xfId="0" applyNumberFormat="1" applyAlignment="1">
      <alignment horizontal="center" vertical="center" wrapText="1"/>
    </xf>
    <xf numFmtId="9" fontId="0" fillId="0" borderId="0" xfId="1" applyFont="1" applyBorder="1"/>
    <xf numFmtId="0" fontId="11" fillId="0" borderId="0" xfId="0" applyFont="1" applyAlignment="1">
      <alignment horizontal="justify" vertical="center"/>
    </xf>
    <xf numFmtId="164" fontId="0" fillId="0" borderId="0" xfId="1" applyNumberFormat="1" applyFont="1" applyBorder="1"/>
    <xf numFmtId="2" fontId="0" fillId="0" borderId="1" xfId="0" applyNumberFormat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vertical="center" wrapText="1"/>
    </xf>
    <xf numFmtId="165" fontId="0" fillId="0" borderId="0" xfId="0" applyNumberFormat="1"/>
    <xf numFmtId="173" fontId="0" fillId="0" borderId="1" xfId="0" applyNumberFormat="1" applyBorder="1"/>
    <xf numFmtId="171" fontId="0" fillId="0" borderId="0" xfId="0" applyNumberFormat="1"/>
    <xf numFmtId="164" fontId="0" fillId="0" borderId="1" xfId="1" applyNumberFormat="1" applyFont="1" applyFill="1" applyBorder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/>
  </cellXfs>
  <cellStyles count="2">
    <cellStyle name="Prozent" xfId="1" builtinId="5"/>
    <cellStyle name="Standard" xfId="0" builtinId="0"/>
  </cellStyles>
  <dxfs count="2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04DA7-3A1A-4652-8929-0C2A3451B830}">
  <sheetPr codeName="Feuil1"/>
  <dimension ref="B1:AU12"/>
  <sheetViews>
    <sheetView tabSelected="1" workbookViewId="0">
      <pane xSplit="1" topLeftCell="B1" activePane="topRight" state="frozen"/>
      <selection pane="topRight" activeCell="C17" sqref="C17"/>
    </sheetView>
  </sheetViews>
  <sheetFormatPr baseColWidth="10" defaultColWidth="11.453125" defaultRowHeight="14.5" x14ac:dyDescent="0.35"/>
  <cols>
    <col min="1" max="1" width="12.6328125" bestFit="1" customWidth="1"/>
    <col min="2" max="2" width="12.6328125" customWidth="1"/>
    <col min="3" max="3" width="21.08984375" customWidth="1"/>
    <col min="4" max="4" width="22.08984375" customWidth="1"/>
    <col min="5" max="35" width="22.36328125" customWidth="1"/>
    <col min="36" max="36" width="20.6328125" customWidth="1"/>
  </cols>
  <sheetData>
    <row r="1" spans="2:47" s="3" customFormat="1" ht="44.5" x14ac:dyDescent="0.45">
      <c r="B1" s="3" t="s">
        <v>1</v>
      </c>
      <c r="C1" s="3" t="s">
        <v>51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t="s">
        <v>11</v>
      </c>
      <c r="N1" s="4" t="s">
        <v>12</v>
      </c>
      <c r="O1" t="s">
        <v>11</v>
      </c>
      <c r="P1" s="4" t="s">
        <v>13</v>
      </c>
      <c r="Q1" t="s">
        <v>11</v>
      </c>
      <c r="R1" s="4" t="s">
        <v>14</v>
      </c>
      <c r="S1" t="s">
        <v>11</v>
      </c>
      <c r="T1" s="4" t="s">
        <v>15</v>
      </c>
      <c r="U1" t="s">
        <v>11</v>
      </c>
      <c r="V1" s="4" t="s">
        <v>16</v>
      </c>
      <c r="W1" t="s">
        <v>11</v>
      </c>
      <c r="X1" s="4" t="s">
        <v>17</v>
      </c>
      <c r="Y1" t="s">
        <v>11</v>
      </c>
      <c r="Z1" s="5" t="s">
        <v>18</v>
      </c>
      <c r="AA1" t="s">
        <v>11</v>
      </c>
      <c r="AB1" s="3" t="s">
        <v>19</v>
      </c>
      <c r="AC1" t="s">
        <v>11</v>
      </c>
      <c r="AD1" s="3" t="s">
        <v>20</v>
      </c>
      <c r="AE1" t="s">
        <v>11</v>
      </c>
      <c r="AF1" s="3" t="s">
        <v>21</v>
      </c>
      <c r="AG1" t="s">
        <v>11</v>
      </c>
      <c r="AH1" s="3" t="s">
        <v>22</v>
      </c>
      <c r="AI1" t="s">
        <v>11</v>
      </c>
      <c r="AJ1" s="3" t="s">
        <v>23</v>
      </c>
      <c r="AK1" s="3" t="s">
        <v>24</v>
      </c>
      <c r="AL1" s="3" t="s">
        <v>25</v>
      </c>
      <c r="AM1" s="3" t="s">
        <v>24</v>
      </c>
      <c r="AN1" s="3" t="s">
        <v>26</v>
      </c>
      <c r="AO1" s="3" t="s">
        <v>27</v>
      </c>
      <c r="AS1" s="17" t="s">
        <v>28</v>
      </c>
      <c r="AT1" s="17" t="s">
        <v>29</v>
      </c>
      <c r="AU1" s="17" t="s">
        <v>30</v>
      </c>
    </row>
    <row r="2" spans="2:47" x14ac:dyDescent="0.35">
      <c r="B2" t="s">
        <v>37</v>
      </c>
      <c r="C2">
        <v>20</v>
      </c>
      <c r="H2">
        <v>4.9819599999999996E-6</v>
      </c>
      <c r="I2">
        <v>5.6979999999999998E-8</v>
      </c>
      <c r="J2">
        <v>0.11079062307126733</v>
      </c>
      <c r="K2">
        <v>6.4370669344914122E-3</v>
      </c>
      <c r="P2">
        <v>2.0472028000000001E-7</v>
      </c>
      <c r="Q2">
        <v>1.7845800000000001E-9</v>
      </c>
      <c r="T2">
        <v>4.0996768259999997E-2</v>
      </c>
      <c r="U2">
        <v>2.9571618E-4</v>
      </c>
      <c r="V2" s="2">
        <f>0.561436667894421/1000</f>
        <v>5.6143666789442099E-4</v>
      </c>
      <c r="W2">
        <f>0.0231878087373076/1000</f>
        <v>2.3187808737307602E-5</v>
      </c>
      <c r="X2" s="2">
        <f>0.0618378243039613/1000</f>
        <v>6.1837824303961295E-5</v>
      </c>
      <c r="Y2">
        <f>0.00252703307067893/1000</f>
        <v>2.52703307067893E-6</v>
      </c>
      <c r="AJ2" s="2"/>
      <c r="AK2" s="21"/>
      <c r="AL2" s="2"/>
      <c r="AM2" s="21"/>
      <c r="AN2" s="2"/>
      <c r="AO2" s="2"/>
      <c r="AS2" s="17" t="s">
        <v>32</v>
      </c>
      <c r="AT2" s="18">
        <v>234.04095029999999</v>
      </c>
    </row>
    <row r="3" spans="2:47" x14ac:dyDescent="0.35">
      <c r="B3" t="s">
        <v>42</v>
      </c>
      <c r="C3">
        <v>25</v>
      </c>
      <c r="D3" s="17">
        <v>5.0623584307332702E-5</v>
      </c>
      <c r="E3" s="20">
        <v>5.2044307541637197E-6</v>
      </c>
      <c r="F3" s="41">
        <v>5.8422079999999998E-3</v>
      </c>
      <c r="G3" s="17">
        <v>4.6297100000000001E-4</v>
      </c>
      <c r="H3" s="17"/>
      <c r="I3" s="17"/>
      <c r="J3" s="17">
        <v>9.2267715E-2</v>
      </c>
      <c r="K3" s="17">
        <v>1.144511E-2</v>
      </c>
      <c r="L3" s="20">
        <v>1.9865599999999999E-6</v>
      </c>
      <c r="M3" s="20">
        <v>2.0325E-7</v>
      </c>
      <c r="N3" s="17">
        <v>2.2925899999999999E-4</v>
      </c>
      <c r="O3" s="20">
        <v>1.8020600000000002E-5</v>
      </c>
      <c r="P3" s="17"/>
      <c r="Q3" s="17"/>
      <c r="R3" s="17">
        <v>4.8536199999999998E-4</v>
      </c>
      <c r="S3" s="20">
        <v>2.3442400000000001E-5</v>
      </c>
      <c r="T3" s="17">
        <v>3.9241864000000001E-2</v>
      </c>
      <c r="U3" s="17">
        <v>3.9505900000000001E-4</v>
      </c>
      <c r="V3" s="17">
        <v>5.7969399999999996E-4</v>
      </c>
      <c r="W3" s="20">
        <v>3.0213699999999998E-5</v>
      </c>
      <c r="X3" s="20">
        <v>5.3486999999999998E-5</v>
      </c>
      <c r="Y3" s="20">
        <v>6.0205600000000002E-6</v>
      </c>
      <c r="Z3" s="20">
        <v>9.2019800000000003E-5</v>
      </c>
      <c r="AA3" s="20">
        <v>6.1354499999999998E-6</v>
      </c>
      <c r="AB3" s="7">
        <f>L3+N3+P3+T3</f>
        <v>3.9473109560000004E-2</v>
      </c>
      <c r="AC3" s="6">
        <f>SQRT(SUMSQ(M3,O3,Q3,U3))</f>
        <v>3.9546984311818585E-4</v>
      </c>
      <c r="AJ3" s="2"/>
      <c r="AK3" s="21"/>
      <c r="AL3" s="2"/>
      <c r="AM3" s="21"/>
      <c r="AN3" s="2"/>
      <c r="AO3" s="2"/>
      <c r="AS3" s="17" t="s">
        <v>34</v>
      </c>
      <c r="AT3" s="19">
        <v>235.04392809999999</v>
      </c>
    </row>
    <row r="4" spans="2:47" x14ac:dyDescent="0.35">
      <c r="B4" t="s">
        <v>31</v>
      </c>
      <c r="C4">
        <v>30</v>
      </c>
      <c r="D4" s="23">
        <f>L4/T4</f>
        <v>5.676392572944297E-5</v>
      </c>
      <c r="E4" s="23">
        <f>D4*SQRT((M4/L4)^2+(U4/T4)^2)</f>
        <v>8.7833990860211071E-6</v>
      </c>
      <c r="F4" s="23">
        <f>N4/T4</f>
        <v>7.1883289124668433E-3</v>
      </c>
      <c r="G4" s="23">
        <f>F4*SQRT((O4/N4)^2+(U4/T4)^2)</f>
        <v>4.0857603796722389E-4</v>
      </c>
      <c r="J4" s="23">
        <f>X4/V4</f>
        <v>9.6546546546546555E-2</v>
      </c>
      <c r="K4" s="23">
        <f>J4*SQRT((W4/V4)^2+(Y4/X4)^2)</f>
        <v>1.7525547624271328E-2</v>
      </c>
      <c r="L4" s="2">
        <v>2.1399999999999998E-6</v>
      </c>
      <c r="M4" s="2">
        <v>3.2000000000000001E-7</v>
      </c>
      <c r="N4" s="2">
        <v>2.7099999999999997E-4</v>
      </c>
      <c r="O4" s="2">
        <v>1.1E-5</v>
      </c>
      <c r="T4" s="2">
        <v>3.7699999999999997E-2</v>
      </c>
      <c r="U4" s="2">
        <v>1.5E-3</v>
      </c>
      <c r="V4" s="2">
        <v>6.6600000000000003E-4</v>
      </c>
      <c r="W4" s="2">
        <v>8.5000000000000006E-5</v>
      </c>
      <c r="X4" s="2">
        <v>6.4300000000000004E-5</v>
      </c>
      <c r="Y4" s="2">
        <v>8.3000000000000002E-6</v>
      </c>
      <c r="Z4" s="2">
        <v>8.9699999999999998E-5</v>
      </c>
      <c r="AA4" s="2">
        <v>2.9000000000000002E-6</v>
      </c>
      <c r="AB4" s="7">
        <f>L4+N4+P4+T4</f>
        <v>3.7973139999999996E-2</v>
      </c>
      <c r="AC4" s="6">
        <f>SQRT(SUMSQ(M4,O4,Q4,U4))</f>
        <v>1.500040366923504E-3</v>
      </c>
      <c r="AJ4" s="2">
        <f>(V4*LN(2)*6.02E+23*0.000001/($AT$5*$AU$5))</f>
        <v>1.5276323603271171</v>
      </c>
      <c r="AK4" s="21">
        <f>W4/V4</f>
        <v>0.12762762762762764</v>
      </c>
      <c r="AL4" s="2">
        <f>(X4*LN(2)*6.02E+23*0.000001/($AT$6*$AU$6))</f>
        <v>0.53995053205759247</v>
      </c>
      <c r="AM4" s="21">
        <f>Y4/X4</f>
        <v>0.12908242612752721</v>
      </c>
      <c r="AN4" s="2">
        <f>AJ4+AL4</f>
        <v>2.0675828923847095</v>
      </c>
      <c r="AO4" s="2">
        <f>SQRT((AK4*AJ4)^2+(AL4*AM4)^2)</f>
        <v>0.20705165122260005</v>
      </c>
      <c r="AS4" s="17" t="s">
        <v>36</v>
      </c>
      <c r="AT4" s="19">
        <v>236.0455661</v>
      </c>
    </row>
    <row r="5" spans="2:47" x14ac:dyDescent="0.35">
      <c r="B5" t="s">
        <v>31</v>
      </c>
      <c r="C5">
        <v>33</v>
      </c>
      <c r="D5" s="23">
        <f>L5/T5</f>
        <v>5.7657657657657649E-5</v>
      </c>
      <c r="E5" s="23">
        <f>D5*SQRT((M5/L5)^2+(U5/T5)^2)</f>
        <v>6.6945592952961156E-6</v>
      </c>
      <c r="F5" s="23">
        <f>N5/T5</f>
        <v>7.1771771771771764E-3</v>
      </c>
      <c r="G5" s="23">
        <f>F5*SQRT((O5/N5)^2+(U5/T5)^2)</f>
        <v>8.3281938533254392E-4</v>
      </c>
      <c r="L5" s="2">
        <v>1.9199999999999998E-6</v>
      </c>
      <c r="M5" s="2">
        <f>0.000000259/1.65</f>
        <v>1.5696969696969697E-7</v>
      </c>
      <c r="N5" s="22">
        <v>2.3900000000000001E-4</v>
      </c>
      <c r="O5" s="22">
        <f>0.0000322/1.65</f>
        <v>1.9515151515151515E-5</v>
      </c>
      <c r="T5" s="2">
        <v>3.3300000000000003E-2</v>
      </c>
      <c r="U5" s="2">
        <f>0.00453/1.65</f>
        <v>2.7454545454545457E-3</v>
      </c>
      <c r="V5" s="22">
        <v>5.9599999999999996E-4</v>
      </c>
      <c r="W5" s="22">
        <f>0.0000338/1.65</f>
        <v>2.0484848484848488E-5</v>
      </c>
      <c r="X5" s="2"/>
      <c r="AB5" s="7">
        <f>L5+N5+P5+T5</f>
        <v>3.3540920000000002E-2</v>
      </c>
      <c r="AC5" s="6">
        <f>SQRT(SUMSQ(M5,O5,Q5,U5))</f>
        <v>2.7455239075511928E-3</v>
      </c>
      <c r="AJ5" s="2"/>
      <c r="AK5" s="21"/>
      <c r="AL5" s="2"/>
      <c r="AM5" s="21"/>
      <c r="AN5" s="2"/>
      <c r="AO5" s="2"/>
      <c r="AS5" s="17" t="s">
        <v>38</v>
      </c>
      <c r="AT5" s="19">
        <v>239.05216160000001</v>
      </c>
      <c r="AU5" s="20">
        <v>761000000000</v>
      </c>
    </row>
    <row r="6" spans="2:47" x14ac:dyDescent="0.35">
      <c r="B6" t="s">
        <v>35</v>
      </c>
      <c r="C6">
        <v>40</v>
      </c>
      <c r="E6" s="2"/>
      <c r="F6" s="2"/>
      <c r="N6" s="6">
        <v>4.3790491637624796E-3</v>
      </c>
      <c r="O6" s="6">
        <f>0.000625578451966069/2</f>
        <v>3.1278922598303448E-4</v>
      </c>
      <c r="R6" s="7">
        <v>5.2647645598377462E-4</v>
      </c>
      <c r="S6" s="7">
        <f>0.0000269002568750834/2</f>
        <v>1.3450128437541699E-5</v>
      </c>
      <c r="X6" s="2"/>
      <c r="Z6" s="7">
        <v>9.1306128659015959E-5</v>
      </c>
      <c r="AA6" s="7">
        <f>3.78470999622864E-06/2</f>
        <v>1.8923549981143199E-6</v>
      </c>
      <c r="AJ6" s="2"/>
      <c r="AK6" s="21"/>
      <c r="AL6" s="2"/>
      <c r="AM6" s="21"/>
      <c r="AN6" s="2"/>
      <c r="AO6" s="2"/>
      <c r="AP6" s="2"/>
      <c r="AS6" s="17" t="s">
        <v>39</v>
      </c>
      <c r="AT6" s="19">
        <v>240.05381170000001</v>
      </c>
      <c r="AU6" s="20">
        <v>207000000000</v>
      </c>
    </row>
    <row r="7" spans="2:47" x14ac:dyDescent="0.35">
      <c r="B7" t="s">
        <v>33</v>
      </c>
      <c r="C7">
        <v>45</v>
      </c>
      <c r="D7">
        <v>5.4222106090662924E-5</v>
      </c>
      <c r="E7" s="2">
        <f>2.62003781431214E-06/2</f>
        <v>1.3100189071560701E-6</v>
      </c>
      <c r="F7" s="2">
        <v>7.2484943358437524E-3</v>
      </c>
      <c r="G7">
        <f>0.000234858492589632/2</f>
        <v>1.1742924629481599E-4</v>
      </c>
      <c r="H7">
        <v>6.6456928578271425E-6</v>
      </c>
      <c r="I7">
        <f>7.28311027947465E-07/2</f>
        <v>3.6415551397373248E-7</v>
      </c>
      <c r="J7">
        <v>9.6242177094029255E-2</v>
      </c>
      <c r="K7">
        <f>0.00364703797563507/2</f>
        <v>1.8235189878175349E-3</v>
      </c>
      <c r="L7">
        <v>1.9228286958509327E-6</v>
      </c>
      <c r="M7">
        <v>1.1222718049637276E-7</v>
      </c>
      <c r="N7">
        <v>2.581451804104645E-4</v>
      </c>
      <c r="O7">
        <v>9.2150284970150918E-6</v>
      </c>
      <c r="P7">
        <v>2.3768437001105343E-7</v>
      </c>
      <c r="Q7">
        <v>2.7165695723260653E-8</v>
      </c>
      <c r="R7">
        <v>5.1227731468329678E-4</v>
      </c>
      <c r="S7">
        <v>1.9051290711102744E-5</v>
      </c>
      <c r="T7">
        <v>3.6068269999999999E-2</v>
      </c>
      <c r="U7">
        <v>1.1555128702314041E-3</v>
      </c>
      <c r="V7">
        <v>6.1750246150794105E-4</v>
      </c>
      <c r="W7">
        <v>2.3420469489806833E-5</v>
      </c>
      <c r="X7" s="2">
        <v>5.9429781256446238E-5</v>
      </c>
      <c r="Y7">
        <v>2.7827471644927801E-6</v>
      </c>
      <c r="Z7">
        <v>8.6135459741333003E-5</v>
      </c>
      <c r="AA7">
        <v>4.0442560963675881E-6</v>
      </c>
      <c r="AB7" s="6">
        <f>L7+N7+P7+T7</f>
        <v>3.6328575693476327E-2</v>
      </c>
      <c r="AC7" s="6">
        <f>SQRT(SUMSQ(U7,Q7,O7,M7))</f>
        <v>1.1555496195981951E-3</v>
      </c>
      <c r="AJ7" s="2">
        <f>(V7*LN(2)*6.02E+23*0.000001/($AT$5*$AU$5))</f>
        <v>1.4163915056774485</v>
      </c>
      <c r="AK7" s="21">
        <f>W7/V7</f>
        <v>3.792773462410829E-2</v>
      </c>
      <c r="AL7" s="2">
        <f>(X7*LN(2)*6.02E+23*0.000001/($AT$6*$AU$6))</f>
        <v>0.49905353047409767</v>
      </c>
      <c r="AM7" s="21">
        <f>Y7/X7</f>
        <v>4.6824119248982443E-2</v>
      </c>
      <c r="AN7" s="2">
        <f>AJ7+AL7</f>
        <v>1.9154450361515463</v>
      </c>
      <c r="AO7" s="2">
        <f>SQRT((AK7*AJ7)^2+(AL7*AM7)^2)</f>
        <v>5.8582811130792417E-2</v>
      </c>
      <c r="AP7" s="2"/>
      <c r="AU7" s="17"/>
    </row>
    <row r="8" spans="2:47" x14ac:dyDescent="0.35">
      <c r="B8" t="s">
        <v>37</v>
      </c>
      <c r="C8">
        <v>50</v>
      </c>
      <c r="E8" s="2"/>
      <c r="F8" s="2"/>
      <c r="J8" s="23">
        <f>X8/V8</f>
        <v>0.10261220920463064</v>
      </c>
      <c r="K8" s="23">
        <f>J8*SQRT((W8/V8)^2+(Y8/X8)^2)</f>
        <v>1.1639185292402505E-2</v>
      </c>
      <c r="R8">
        <v>1.7438100872742821E-3</v>
      </c>
      <c r="S8">
        <v>7.3386868091662564E-5</v>
      </c>
      <c r="V8">
        <v>3.0291823557375541E-3</v>
      </c>
      <c r="W8">
        <v>1.0035712521734639E-4</v>
      </c>
      <c r="X8" s="2">
        <v>3.108310936059178E-4</v>
      </c>
      <c r="Y8">
        <v>3.3719803366985749E-5</v>
      </c>
      <c r="Z8">
        <v>8.1946635300202803E-4</v>
      </c>
      <c r="AA8">
        <v>4.1908262177754712E-5</v>
      </c>
      <c r="AJ8" s="2">
        <f>(V8*LN(2)*6.02E+23*0.000001/($AT$5*$AU$5))</f>
        <v>6.9481636515865119</v>
      </c>
      <c r="AK8" s="21">
        <f>W8/V8</f>
        <v>3.3130103582988533E-2</v>
      </c>
      <c r="AL8" s="2">
        <f>(X8*LN(2)*6.02E+23*0.000001/($AT$6*$AU$6))</f>
        <v>2.6101619653586101</v>
      </c>
      <c r="AM8" s="21">
        <f>Y8/X8</f>
        <v>0.10848272280551462</v>
      </c>
      <c r="AN8" s="2">
        <f>AJ8+AL8</f>
        <v>9.5583256169451225</v>
      </c>
      <c r="AO8" s="2">
        <f>SQRT((AK8*AJ8)^2+(AL8*AM8)^2)</f>
        <v>0.36492074433036686</v>
      </c>
      <c r="AP8" s="2"/>
    </row>
    <row r="9" spans="2:47" x14ac:dyDescent="0.35">
      <c r="B9" t="s">
        <v>31</v>
      </c>
      <c r="C9">
        <v>53</v>
      </c>
      <c r="D9" s="23"/>
      <c r="E9" s="23"/>
      <c r="F9" s="23"/>
      <c r="G9" s="23"/>
      <c r="J9" s="23"/>
      <c r="K9" s="23"/>
      <c r="L9" s="2"/>
      <c r="M9" s="2"/>
      <c r="N9" s="2"/>
      <c r="O9" s="2"/>
      <c r="R9">
        <v>4.8036172991220317E-4</v>
      </c>
      <c r="S9">
        <v>2.4517662694718846E-5</v>
      </c>
      <c r="T9" s="2"/>
      <c r="U9" s="2"/>
      <c r="V9" s="2">
        <v>4.5994705155993389E-3</v>
      </c>
      <c r="W9" s="2">
        <v>2.8877524950148123E-4</v>
      </c>
      <c r="X9" s="2"/>
      <c r="Y9" s="2"/>
      <c r="Z9" s="2">
        <v>8.8782988661530198E-5</v>
      </c>
      <c r="AA9" s="2">
        <v>8.1527384206260208E-6</v>
      </c>
      <c r="AB9" s="38">
        <v>3.7819999999999999E-2</v>
      </c>
      <c r="AC9" s="39">
        <v>1.88916E-3</v>
      </c>
      <c r="AJ9" s="2"/>
      <c r="AK9" s="21"/>
      <c r="AL9" s="2"/>
      <c r="AM9" s="21"/>
      <c r="AN9" s="2"/>
      <c r="AO9" s="2"/>
    </row>
    <row r="10" spans="2:47" x14ac:dyDescent="0.35">
      <c r="B10" t="s">
        <v>41</v>
      </c>
      <c r="C10">
        <v>60</v>
      </c>
      <c r="E10" s="2"/>
      <c r="F10" s="2"/>
      <c r="X10" s="2"/>
      <c r="Z10" s="6">
        <v>8.3894404916401549E-5</v>
      </c>
      <c r="AA10" s="6">
        <f>9.85601561517875E-06/2</f>
        <v>4.928007807589375E-6</v>
      </c>
      <c r="AH10" s="6">
        <v>8.3894404916401549E-5</v>
      </c>
      <c r="AI10" s="6">
        <f>9.85601561517875E-06/2</f>
        <v>4.928007807589375E-6</v>
      </c>
      <c r="AN10">
        <v>2.04</v>
      </c>
      <c r="AO10">
        <f>0.22/2</f>
        <v>0.11</v>
      </c>
      <c r="AP10" s="2"/>
    </row>
    <row r="11" spans="2:47" x14ac:dyDescent="0.35">
      <c r="B11" t="s">
        <v>31</v>
      </c>
      <c r="C11">
        <v>65</v>
      </c>
      <c r="D11" s="2">
        <v>5.66E-5</v>
      </c>
      <c r="E11" s="2">
        <v>2.7E-6</v>
      </c>
      <c r="F11" s="2"/>
      <c r="G11" s="2"/>
      <c r="J11">
        <v>9.7299999999999998E-2</v>
      </c>
      <c r="K11">
        <v>2.8999999999999998E-3</v>
      </c>
      <c r="L11">
        <v>2.1179999999999999E-6</v>
      </c>
      <c r="M11">
        <v>9.3999999999999995E-8</v>
      </c>
      <c r="N11">
        <v>3.0530999999999999E-4</v>
      </c>
      <c r="O11">
        <v>4.7090000000000001E-6</v>
      </c>
      <c r="R11">
        <v>5.0496700000000005E-4</v>
      </c>
      <c r="S11">
        <v>1.6220000000000001E-6</v>
      </c>
      <c r="T11">
        <v>3.6507205000000001E-2</v>
      </c>
      <c r="U11">
        <v>4.7237899999999998E-4</v>
      </c>
      <c r="V11">
        <v>7.2378000000000004E-4</v>
      </c>
      <c r="W11">
        <v>1.2325E-5</v>
      </c>
      <c r="X11" s="2">
        <v>7.0437000000000003E-5</v>
      </c>
      <c r="Y11">
        <v>1.6920000000000001E-6</v>
      </c>
      <c r="Z11">
        <v>9.9977999999999997E-5</v>
      </c>
      <c r="AA11">
        <v>1.1739999999999999E-6</v>
      </c>
      <c r="AB11">
        <v>3.67713E-2</v>
      </c>
      <c r="AC11">
        <v>4.7239500000000002E-4</v>
      </c>
      <c r="AD11">
        <v>5.0496700000000005E-4</v>
      </c>
      <c r="AE11">
        <v>1.6220000000000001E-6</v>
      </c>
      <c r="AF11">
        <v>7.9421699999999995E-4</v>
      </c>
      <c r="AG11">
        <v>1.2441E-5</v>
      </c>
      <c r="AH11">
        <v>9.9977999999999997E-5</v>
      </c>
      <c r="AI11">
        <v>1.1739999999999999E-6</v>
      </c>
      <c r="AJ11" s="2">
        <f>(V11*LN(2)*6.02E+23*0.000001/($AT$5*$AU$5))</f>
        <v>1.660164789425767</v>
      </c>
      <c r="AK11" s="21">
        <f>W11/V11</f>
        <v>1.7028655116195529E-2</v>
      </c>
      <c r="AL11" s="2">
        <f>(X11*LN(2)*6.02E+23*0.000001/($AT$6*$AU$6))</f>
        <v>0.59148515748896791</v>
      </c>
      <c r="AM11" s="21">
        <f>Y11/X11</f>
        <v>2.4021465990885473E-2</v>
      </c>
      <c r="AN11" s="2">
        <f>AJ11+AL11</f>
        <v>2.2516499469147346</v>
      </c>
      <c r="AO11" s="2">
        <f>SQRT((AK11*AJ11)^2+(AL11*AM11)^2)</f>
        <v>3.1640021617072654E-2</v>
      </c>
      <c r="AP11" s="2"/>
    </row>
    <row r="12" spans="2:47" ht="14.25" customHeight="1" x14ac:dyDescent="0.35">
      <c r="B12" t="s">
        <v>40</v>
      </c>
      <c r="C12">
        <v>73</v>
      </c>
      <c r="D12">
        <v>5.5451223110099997E-5</v>
      </c>
      <c r="E12" s="2">
        <f>0.00000011/2</f>
        <v>5.5000000000000003E-8</v>
      </c>
      <c r="F12" s="2">
        <v>7.2893900122414203E-3</v>
      </c>
      <c r="G12">
        <f>0.0000061</f>
        <v>6.1E-6</v>
      </c>
      <c r="H12">
        <v>4.6084067684100001E-6</v>
      </c>
      <c r="I12">
        <f>0.00000022556234846/2</f>
        <v>1.1278117423E-7</v>
      </c>
      <c r="L12">
        <v>1.9685890734999999E-6</v>
      </c>
      <c r="M12">
        <f>0.00000000614467133</f>
        <v>6.1446713300000004E-9</v>
      </c>
      <c r="N12">
        <v>2.6009380836668E-4</v>
      </c>
      <c r="O12">
        <f>0.00000078317562136</f>
        <v>7.8317562135999996E-7</v>
      </c>
      <c r="P12">
        <v>1.6514544087E-7</v>
      </c>
      <c r="Q12">
        <f>0.00000000257506449</f>
        <v>2.5750644899999999E-9</v>
      </c>
      <c r="T12">
        <v>3.6140339635154797E-2</v>
      </c>
      <c r="U12">
        <f>0.00010844077022437</f>
        <v>1.0844077022437E-4</v>
      </c>
      <c r="AB12">
        <v>3.6400000000000002E-2</v>
      </c>
      <c r="AC12">
        <f>0.00011</f>
        <v>1.1E-4</v>
      </c>
      <c r="AJ12" s="2"/>
      <c r="AK12" s="21"/>
      <c r="AL12" s="2"/>
      <c r="AM12" s="21"/>
      <c r="AN12" s="2"/>
      <c r="AO12" s="2"/>
      <c r="AU12" s="17"/>
    </row>
  </sheetData>
  <sortState xmlns:xlrd2="http://schemas.microsoft.com/office/spreadsheetml/2017/richdata2" ref="A2:AO12">
    <sortCondition ref="C2:C12"/>
  </sortState>
  <conditionalFormatting sqref="R4:S4">
    <cfRule type="expression" dxfId="1" priority="42">
      <formula>R4=""</formula>
    </cfRule>
  </conditionalFormatting>
  <conditionalFormatting sqref="AN8:AP8">
    <cfRule type="expression" dxfId="0" priority="41">
      <formula>AN8=""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CBFE-CD0F-4095-B1EF-FDCEED7131E2}">
  <dimension ref="B3:Q30"/>
  <sheetViews>
    <sheetView zoomScaleNormal="100" workbookViewId="0">
      <selection activeCell="B15" sqref="B15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  <col min="16" max="16" width="15.90625" customWidth="1"/>
  </cols>
  <sheetData>
    <row r="3" spans="2:17" ht="29" x14ac:dyDescent="0.35">
      <c r="B3" s="9" t="s">
        <v>0</v>
      </c>
      <c r="C3" s="10" t="str">
        <f>Results!D1</f>
        <v>isotope ratio 234U/238U in mol/mol</v>
      </c>
      <c r="D3" s="10" t="str">
        <f>Results!E1</f>
        <v>uc(234U/238U) in mol/mol</v>
      </c>
      <c r="E3" s="10" t="s">
        <v>43</v>
      </c>
      <c r="F3" s="4" t="s">
        <v>44</v>
      </c>
      <c r="G3" s="1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  <c r="Q3" s="30"/>
    </row>
    <row r="4" spans="2:17" ht="15" customHeight="1" x14ac:dyDescent="0.35">
      <c r="B4" s="1">
        <f>Results!C2</f>
        <v>20</v>
      </c>
      <c r="C4" s="11" t="str">
        <f>IF(Results!D2="","/",Results!D2)</f>
        <v>/</v>
      </c>
      <c r="D4" s="11" t="str">
        <f>IF(Results!E2="","/",Results!E2)</f>
        <v>/</v>
      </c>
      <c r="E4" s="12" t="str">
        <f t="shared" ref="E4" si="0">IF(C4="/","/",D4/C4)</f>
        <v>/</v>
      </c>
      <c r="F4" s="16">
        <v>5.5578227150716451E-5</v>
      </c>
      <c r="G4" s="14">
        <f>H4*F4</f>
        <v>1.5006121330693442E-6</v>
      </c>
      <c r="H4" s="15">
        <v>2.7E-2</v>
      </c>
      <c r="I4" s="15" t="str">
        <f t="shared" ref="I4:I14" si="1">IF(C4="/","/",(C4-F4)/F4)</f>
        <v>/</v>
      </c>
      <c r="J4" s="15" t="str">
        <f>IF(I4="/","/",IF(ABS(I4)&lt;15%,"S",IF(ABS(I4)&lt;20%,"D","NS")))</f>
        <v>/</v>
      </c>
      <c r="K4" s="25" t="str">
        <f t="shared" ref="K4:K14" si="2">IF(C4="/","/",(C4-F4)/SQRT(SUMSQ(D4,G4)))</f>
        <v>/</v>
      </c>
      <c r="L4" s="15" t="str">
        <f>IF(K4="/","/",IF(ABS(K4)&lt;2,"S",IF(ABS(K4)&lt;3,"D","NS")))</f>
        <v>/</v>
      </c>
    </row>
    <row r="5" spans="2:17" ht="15" customHeight="1" x14ac:dyDescent="0.35">
      <c r="B5" s="1">
        <f>Results!C3</f>
        <v>25</v>
      </c>
      <c r="C5" s="11">
        <f>IF(Results!D3="","/",Results!D3)</f>
        <v>5.0623584307332702E-5</v>
      </c>
      <c r="D5" s="26">
        <f>IF(Results!E3="","/",Results!E3)</f>
        <v>5.2044307541637197E-6</v>
      </c>
      <c r="E5" s="12">
        <f t="shared" ref="E5:E14" si="3">IF(C5="/","/",D5/C5)</f>
        <v>0.10280644536285571</v>
      </c>
      <c r="F5" s="16">
        <v>5.5578227150716451E-5</v>
      </c>
      <c r="G5" s="14">
        <f t="shared" ref="G5:G14" si="4">H5*F5</f>
        <v>1.5006121330693442E-6</v>
      </c>
      <c r="H5" s="15">
        <v>2.7E-2</v>
      </c>
      <c r="I5" s="15">
        <f t="shared" si="1"/>
        <v>-8.914719121838488E-2</v>
      </c>
      <c r="J5" s="15" t="str">
        <f>IF(I5="/","/",IF(ABS(I5)&lt;15%,"S",IF(ABS(I5)&lt;20%,"D","NS")))</f>
        <v>S</v>
      </c>
      <c r="K5" s="25">
        <f t="shared" si="2"/>
        <v>-0.91473979573431452</v>
      </c>
      <c r="L5" s="15" t="str">
        <f t="shared" ref="L5:L14" si="5">IF(K5="/","/",IF(ABS(K5)&lt;2,"S",IF(ABS(K5)&lt;3,"D","NS")))</f>
        <v>S</v>
      </c>
    </row>
    <row r="6" spans="2:17" ht="15" customHeight="1" x14ac:dyDescent="0.35">
      <c r="B6" s="1">
        <f>Results!C4</f>
        <v>30</v>
      </c>
      <c r="C6" s="11">
        <f>IF(Results!D4="","/",Results!D4)</f>
        <v>5.676392572944297E-5</v>
      </c>
      <c r="D6" s="26">
        <f>IF(Results!E4="","/",Results!E4)</f>
        <v>8.7833990860211071E-6</v>
      </c>
      <c r="E6" s="53">
        <f t="shared" si="3"/>
        <v>0.15473558202943727</v>
      </c>
      <c r="F6" s="16">
        <v>5.5578227150716451E-5</v>
      </c>
      <c r="G6" s="14">
        <f t="shared" si="4"/>
        <v>1.5006121330693442E-6</v>
      </c>
      <c r="H6" s="15">
        <v>2.7E-2</v>
      </c>
      <c r="I6" s="15">
        <f t="shared" si="1"/>
        <v>2.133386830621916E-2</v>
      </c>
      <c r="J6" s="15" t="str">
        <f t="shared" ref="J6:J14" si="6">IF(I6="/","/",IF(ABS(I6)&lt;15%,"S",IF(ABS(I6)&lt;20%,"D","NS")))</f>
        <v>S</v>
      </c>
      <c r="K6" s="25">
        <f t="shared" si="2"/>
        <v>0.13306511766783771</v>
      </c>
      <c r="L6" s="15" t="str">
        <f t="shared" si="5"/>
        <v>S</v>
      </c>
    </row>
    <row r="7" spans="2:17" ht="15" customHeight="1" x14ac:dyDescent="0.35">
      <c r="B7" s="1">
        <f>Results!C5</f>
        <v>33</v>
      </c>
      <c r="C7" s="11">
        <f>IF(Results!D5="","/",Results!D5)</f>
        <v>5.7657657657657649E-5</v>
      </c>
      <c r="D7" s="26">
        <f>IF(Results!E5="","/",Results!E5)</f>
        <v>6.6945592952961156E-6</v>
      </c>
      <c r="E7" s="53">
        <f t="shared" si="3"/>
        <v>0.11610876277779203</v>
      </c>
      <c r="F7" s="16">
        <v>5.5578227150716451E-5</v>
      </c>
      <c r="G7" s="14">
        <f t="shared" si="4"/>
        <v>1.5006121330693442E-6</v>
      </c>
      <c r="H7" s="15">
        <v>2.7E-2</v>
      </c>
      <c r="I7" s="15">
        <f t="shared" si="1"/>
        <v>3.7414480697669956E-2</v>
      </c>
      <c r="J7" s="15" t="str">
        <f t="shared" si="6"/>
        <v>S</v>
      </c>
      <c r="K7" s="25">
        <f t="shared" si="2"/>
        <v>0.30309383691606062</v>
      </c>
      <c r="L7" s="15" t="str">
        <f t="shared" si="5"/>
        <v>S</v>
      </c>
    </row>
    <row r="8" spans="2:17" ht="15" customHeight="1" x14ac:dyDescent="0.35">
      <c r="B8" s="1">
        <f>Results!C6</f>
        <v>40</v>
      </c>
      <c r="C8" s="11" t="str">
        <f>IF(Results!D6="","/",Results!D6)</f>
        <v>/</v>
      </c>
      <c r="D8" s="11" t="str">
        <f>IF(Results!E6="","/",Results!E6)</f>
        <v>/</v>
      </c>
      <c r="E8" s="53" t="str">
        <f t="shared" si="3"/>
        <v>/</v>
      </c>
      <c r="F8" s="16">
        <v>5.5578227150716451E-5</v>
      </c>
      <c r="G8" s="14">
        <f t="shared" si="4"/>
        <v>1.5006121330693442E-6</v>
      </c>
      <c r="H8" s="15">
        <v>2.7E-2</v>
      </c>
      <c r="I8" s="15" t="str">
        <f t="shared" si="1"/>
        <v>/</v>
      </c>
      <c r="J8" s="15" t="str">
        <f t="shared" si="6"/>
        <v>/</v>
      </c>
      <c r="K8" s="25" t="str">
        <f t="shared" si="2"/>
        <v>/</v>
      </c>
      <c r="L8" s="15" t="str">
        <f t="shared" si="5"/>
        <v>/</v>
      </c>
    </row>
    <row r="9" spans="2:17" ht="15" customHeight="1" x14ac:dyDescent="0.35">
      <c r="B9" s="1">
        <f>Results!C7</f>
        <v>45</v>
      </c>
      <c r="C9" s="11">
        <f>IF(Results!D7="","/",Results!D7)</f>
        <v>5.4222106090662924E-5</v>
      </c>
      <c r="D9" s="26">
        <f>IF(Results!E7="","/",Results!E7)</f>
        <v>1.3100189071560701E-6</v>
      </c>
      <c r="E9" s="53">
        <f t="shared" si="3"/>
        <v>2.4160236508807539E-2</v>
      </c>
      <c r="F9" s="16">
        <v>5.5578227150716451E-5</v>
      </c>
      <c r="G9" s="14">
        <f t="shared" si="4"/>
        <v>1.5006121330693442E-6</v>
      </c>
      <c r="H9" s="15">
        <v>2.7E-2</v>
      </c>
      <c r="I9" s="15">
        <f t="shared" si="1"/>
        <v>-2.4400221625925794E-2</v>
      </c>
      <c r="J9" s="15" t="str">
        <f t="shared" si="6"/>
        <v>S</v>
      </c>
      <c r="K9" s="25">
        <f t="shared" si="2"/>
        <v>-0.68079032916524362</v>
      </c>
      <c r="L9" s="15" t="str">
        <f t="shared" si="5"/>
        <v>S</v>
      </c>
    </row>
    <row r="10" spans="2:17" ht="15" customHeight="1" x14ac:dyDescent="0.35">
      <c r="B10" s="1">
        <f>Results!C8</f>
        <v>50</v>
      </c>
      <c r="C10" s="11" t="str">
        <f>IF(Results!D8="","/",Results!D8)</f>
        <v>/</v>
      </c>
      <c r="D10" s="11" t="str">
        <f>IF(Results!E8="","/",Results!E8)</f>
        <v>/</v>
      </c>
      <c r="E10" s="53" t="str">
        <f t="shared" si="3"/>
        <v>/</v>
      </c>
      <c r="F10" s="16">
        <v>5.5578227150716451E-5</v>
      </c>
      <c r="G10" s="14">
        <f t="shared" si="4"/>
        <v>1.5006121330693442E-6</v>
      </c>
      <c r="H10" s="15">
        <v>2.7E-2</v>
      </c>
      <c r="I10" s="15" t="str">
        <f t="shared" si="1"/>
        <v>/</v>
      </c>
      <c r="J10" s="15" t="str">
        <f t="shared" si="6"/>
        <v>/</v>
      </c>
      <c r="K10" s="25" t="str">
        <f t="shared" si="2"/>
        <v>/</v>
      </c>
      <c r="L10" s="15" t="str">
        <f t="shared" si="5"/>
        <v>/</v>
      </c>
    </row>
    <row r="11" spans="2:17" ht="15" customHeight="1" x14ac:dyDescent="0.35">
      <c r="B11" s="1">
        <f>Results!C9</f>
        <v>53</v>
      </c>
      <c r="C11" s="11" t="str">
        <f>IF(Results!D9="","/",Results!D9)</f>
        <v>/</v>
      </c>
      <c r="D11" s="11" t="str">
        <f>IF(Results!E9="","/",Results!E9)</f>
        <v>/</v>
      </c>
      <c r="E11" s="53" t="str">
        <f t="shared" si="3"/>
        <v>/</v>
      </c>
      <c r="F11" s="16">
        <v>5.5578227150716451E-5</v>
      </c>
      <c r="G11" s="14">
        <f t="shared" si="4"/>
        <v>1.5006121330693442E-6</v>
      </c>
      <c r="H11" s="15">
        <v>2.7E-2</v>
      </c>
      <c r="I11" s="15" t="str">
        <f t="shared" si="1"/>
        <v>/</v>
      </c>
      <c r="J11" s="15" t="str">
        <f t="shared" si="6"/>
        <v>/</v>
      </c>
      <c r="K11" s="25" t="str">
        <f t="shared" si="2"/>
        <v>/</v>
      </c>
      <c r="L11" s="15" t="str">
        <f t="shared" si="5"/>
        <v>/</v>
      </c>
    </row>
    <row r="12" spans="2:17" ht="15" customHeight="1" x14ac:dyDescent="0.35">
      <c r="B12" s="1">
        <f>Results!C10</f>
        <v>60</v>
      </c>
      <c r="C12" s="11" t="str">
        <f>IF(Results!D10="","/",Results!D10)</f>
        <v>/</v>
      </c>
      <c r="D12" s="11" t="str">
        <f>IF(Results!E10="","/",Results!E10)</f>
        <v>/</v>
      </c>
      <c r="E12" s="53" t="str">
        <f t="shared" si="3"/>
        <v>/</v>
      </c>
      <c r="F12" s="16">
        <v>5.5578227150716451E-5</v>
      </c>
      <c r="G12" s="14">
        <f t="shared" si="4"/>
        <v>1.5006121330693442E-6</v>
      </c>
      <c r="H12" s="15">
        <v>2.7E-2</v>
      </c>
      <c r="I12" s="15" t="str">
        <f t="shared" si="1"/>
        <v>/</v>
      </c>
      <c r="J12" s="15" t="str">
        <f t="shared" si="6"/>
        <v>/</v>
      </c>
      <c r="K12" s="25" t="str">
        <f t="shared" si="2"/>
        <v>/</v>
      </c>
      <c r="L12" s="15" t="str">
        <f t="shared" si="5"/>
        <v>/</v>
      </c>
    </row>
    <row r="13" spans="2:17" ht="15" customHeight="1" x14ac:dyDescent="0.35">
      <c r="B13" s="1">
        <f>Results!C11</f>
        <v>65</v>
      </c>
      <c r="C13" s="11">
        <f>IF(Results!D11="","/",Results!D11)</f>
        <v>5.66E-5</v>
      </c>
      <c r="D13" s="26">
        <f>IF(Results!E11="","/",Results!E11)</f>
        <v>2.7E-6</v>
      </c>
      <c r="E13" s="53">
        <f t="shared" si="3"/>
        <v>4.7703180212014133E-2</v>
      </c>
      <c r="F13" s="16">
        <v>5.5578227150716451E-5</v>
      </c>
      <c r="G13" s="14">
        <f t="shared" ref="G13" si="7">H13*F13</f>
        <v>1.5006121330693442E-6</v>
      </c>
      <c r="H13" s="15">
        <v>2.7E-2</v>
      </c>
      <c r="I13" s="15">
        <f t="shared" si="1"/>
        <v>1.8384408817372241E-2</v>
      </c>
      <c r="J13" s="15" t="str">
        <f t="shared" ref="J13" si="8">IF(I13="/","/",IF(ABS(I13)&lt;15%,"S",IF(ABS(I13)&lt;20%,"D","NS")))</f>
        <v>S</v>
      </c>
      <c r="K13" s="25">
        <f t="shared" si="2"/>
        <v>0.33077933275613297</v>
      </c>
      <c r="L13" s="15" t="str">
        <f t="shared" ref="L13" si="9">IF(K13="/","/",IF(ABS(K13)&lt;2,"S",IF(ABS(K13)&lt;3,"D","NS")))</f>
        <v>S</v>
      </c>
    </row>
    <row r="14" spans="2:17" x14ac:dyDescent="0.35">
      <c r="B14" s="1">
        <v>73</v>
      </c>
      <c r="C14" s="11">
        <f>IF(Results!D12="","/",Results!D12)</f>
        <v>5.5451223110099997E-5</v>
      </c>
      <c r="D14" s="28">
        <f>IF(Results!E12="","/",Results!E12)</f>
        <v>5.5000000000000003E-8</v>
      </c>
      <c r="E14" s="54">
        <f t="shared" si="3"/>
        <v>9.9186270230317421E-4</v>
      </c>
      <c r="F14" s="16">
        <v>5.5578227150716451E-5</v>
      </c>
      <c r="G14" s="14">
        <f t="shared" si="4"/>
        <v>1.5006121330693442E-6</v>
      </c>
      <c r="H14" s="15">
        <v>2.7E-2</v>
      </c>
      <c r="I14" s="15">
        <f t="shared" si="1"/>
        <v>-2.2851401911767773E-3</v>
      </c>
      <c r="J14" s="15" t="str">
        <f t="shared" si="6"/>
        <v>S</v>
      </c>
      <c r="K14" s="25">
        <f t="shared" si="2"/>
        <v>-8.457803210402122E-2</v>
      </c>
      <c r="L14" s="15" t="str">
        <f t="shared" si="5"/>
        <v>S</v>
      </c>
    </row>
    <row r="15" spans="2:17" x14ac:dyDescent="0.35">
      <c r="C15" s="2"/>
      <c r="F15" s="6"/>
      <c r="J15" s="43"/>
      <c r="L15" s="43"/>
    </row>
    <row r="16" spans="2:17" x14ac:dyDescent="0.35">
      <c r="J16" s="43"/>
      <c r="L16" s="43"/>
    </row>
    <row r="17" spans="2:12" x14ac:dyDescent="0.35">
      <c r="C17" s="55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4" spans="2:12" x14ac:dyDescent="0.35">
      <c r="B24" s="3"/>
      <c r="C24" s="3"/>
      <c r="G24" s="24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  <row r="30" spans="2:12" x14ac:dyDescent="0.35">
      <c r="F30" s="29"/>
      <c r="G30" s="29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D472-4FEA-4233-9E01-1572613E7F78}">
  <dimension ref="B3:O30"/>
  <sheetViews>
    <sheetView zoomScaleNormal="100" workbookViewId="0">
      <selection activeCell="G5" sqref="G5:G1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IF(Results!F1="","/",Results!F1)</f>
        <v>isotope ratio 235U/238U in mol/mol</v>
      </c>
      <c r="D3" s="11" t="str">
        <f>IF(Results!G1="","/",Results!G1)</f>
        <v>uc(235U/238U) in mol/mol</v>
      </c>
      <c r="E3" s="10" t="s">
        <v>43</v>
      </c>
      <c r="F3" s="4" t="s">
        <v>44</v>
      </c>
      <c r="G3" s="1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 t="str">
        <f>IF(Results!F2="","/",Results!F2)</f>
        <v>/</v>
      </c>
      <c r="D4" s="11" t="str">
        <f>IF(Results!G2="","/",Results!G2)</f>
        <v>/</v>
      </c>
      <c r="E4" s="12" t="str">
        <f t="shared" ref="E4:E10" si="0">IF(C4="/","/",D4/C4)</f>
        <v>/</v>
      </c>
      <c r="F4" s="13">
        <v>7.2856812915727265E-3</v>
      </c>
      <c r="G4" s="14">
        <f>H4*F4</f>
        <v>5.0999769041009088E-5</v>
      </c>
      <c r="H4" s="15">
        <v>7.0000000000000001E-3</v>
      </c>
      <c r="I4" s="15" t="str">
        <f t="shared" ref="I4:I14" si="1">IF(C4="/","/",(C4-F4)/F4)</f>
        <v>/</v>
      </c>
      <c r="J4" s="15" t="str">
        <f>IF(I4="/","/",IF(ABS(I4)&lt;15%,"S",IF(ABS(I4)&lt;20%,"D","NS")))</f>
        <v>/</v>
      </c>
      <c r="K4" s="25" t="str">
        <f t="shared" ref="K4:K14" si="2"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Results!C3</f>
        <v>25</v>
      </c>
      <c r="C5" s="11">
        <f>IF(Results!F3="","/",Results!F3)</f>
        <v>5.8422079999999998E-3</v>
      </c>
      <c r="D5" s="26">
        <f>IF(Results!G3="","/",Results!G3)</f>
        <v>4.6297100000000001E-4</v>
      </c>
      <c r="E5" s="12">
        <f t="shared" si="0"/>
        <v>7.9245894702824685E-2</v>
      </c>
      <c r="F5" s="13">
        <v>7.2856812915727265E-3</v>
      </c>
      <c r="G5" s="14">
        <f t="shared" ref="G5:G10" si="3">H5*F5</f>
        <v>5.0999769041009088E-5</v>
      </c>
      <c r="H5" s="15">
        <v>7.0000000000000001E-3</v>
      </c>
      <c r="I5" s="15">
        <f t="shared" si="1"/>
        <v>-0.19812468234678032</v>
      </c>
      <c r="J5" s="15" t="str">
        <f>IF(I5="/","/",IF(ABS(I5)&lt;15%,"S",IF(ABS(I5)&lt;20%,"D","NS")))</f>
        <v>D</v>
      </c>
      <c r="K5" s="25">
        <f t="shared" si="2"/>
        <v>-3.0991015584908066</v>
      </c>
      <c r="L5" s="15" t="str">
        <f t="shared" ref="L5:L10" si="4">IF(K5="/","/",IF(ABS(K5)&lt;2,"S",IF(ABS(K5)&lt;3,"D","NS")))</f>
        <v>NS</v>
      </c>
    </row>
    <row r="6" spans="2:15" ht="15" customHeight="1" x14ac:dyDescent="0.35">
      <c r="B6" s="1">
        <f>Results!C4</f>
        <v>30</v>
      </c>
      <c r="C6" s="11">
        <f>IF(Results!F4="","/",Results!F4)</f>
        <v>7.1883289124668433E-3</v>
      </c>
      <c r="D6" s="26">
        <f>IF(Results!G4="","/",Results!G4)</f>
        <v>4.0857603796722389E-4</v>
      </c>
      <c r="E6" s="53">
        <f t="shared" si="0"/>
        <v>5.6838806757801993E-2</v>
      </c>
      <c r="F6" s="13">
        <v>7.2856812915727265E-3</v>
      </c>
      <c r="G6" s="14">
        <f t="shared" si="3"/>
        <v>5.0999769041009088E-5</v>
      </c>
      <c r="H6" s="15">
        <v>7.0000000000000001E-3</v>
      </c>
      <c r="I6" s="15">
        <f t="shared" si="1"/>
        <v>-1.3362151761769992E-2</v>
      </c>
      <c r="J6" s="15" t="str">
        <f t="shared" ref="J6:J10" si="5">IF(I6="/","/",IF(ABS(I6)&lt;15%,"S",IF(ABS(I6)&lt;20%,"D","NS")))</f>
        <v>S</v>
      </c>
      <c r="K6" s="25">
        <f t="shared" si="2"/>
        <v>-0.23643753830611416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>
        <f>IF(Results!F5="","/",Results!F5)</f>
        <v>7.1771771771771764E-3</v>
      </c>
      <c r="D7" s="26">
        <f>IF(Results!G5="","/",Results!G5)</f>
        <v>8.3281938533254392E-4</v>
      </c>
      <c r="E7" s="53">
        <f t="shared" si="0"/>
        <v>0.11603717795637537</v>
      </c>
      <c r="F7" s="13">
        <v>7.2856812915727265E-3</v>
      </c>
      <c r="G7" s="14">
        <f t="shared" si="3"/>
        <v>5.0999769041009088E-5</v>
      </c>
      <c r="H7" s="15">
        <v>7.0000000000000001E-3</v>
      </c>
      <c r="I7" s="15">
        <f t="shared" si="1"/>
        <v>-1.4892789027301489E-2</v>
      </c>
      <c r="J7" s="15" t="str">
        <f t="shared" si="5"/>
        <v>S</v>
      </c>
      <c r="K7" s="25">
        <f t="shared" si="2"/>
        <v>-0.13004168714796588</v>
      </c>
      <c r="L7" s="15" t="str">
        <f t="shared" si="4"/>
        <v>S</v>
      </c>
    </row>
    <row r="8" spans="2:15" ht="15" customHeight="1" x14ac:dyDescent="0.35">
      <c r="B8" s="1">
        <f>Results!C6</f>
        <v>40</v>
      </c>
      <c r="C8" s="11" t="str">
        <f>IF(Results!F6="","/",Results!F6)</f>
        <v>/</v>
      </c>
      <c r="D8" s="26" t="str">
        <f>IF(Results!G6="","/",Results!G6)</f>
        <v>/</v>
      </c>
      <c r="E8" s="53" t="str">
        <f t="shared" si="0"/>
        <v>/</v>
      </c>
      <c r="F8" s="13">
        <v>7.2856812915727265E-3</v>
      </c>
      <c r="G8" s="14">
        <f t="shared" si="3"/>
        <v>5.0999769041009088E-5</v>
      </c>
      <c r="H8" s="15">
        <v>7.0000000000000001E-3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IF(Results!F7="","/",Results!F7)</f>
        <v>7.2484943358437524E-3</v>
      </c>
      <c r="D9" s="26">
        <f>IF(Results!G7="","/",Results!G7)</f>
        <v>1.1742924629481599E-4</v>
      </c>
      <c r="E9" s="53">
        <f t="shared" si="0"/>
        <v>1.620050190480652E-2</v>
      </c>
      <c r="F9" s="13">
        <v>7.2856812915727265E-3</v>
      </c>
      <c r="G9" s="14">
        <f t="shared" si="3"/>
        <v>5.0999769041009088E-5</v>
      </c>
      <c r="H9" s="15">
        <v>7.0000000000000001E-3</v>
      </c>
      <c r="I9" s="15">
        <f t="shared" si="1"/>
        <v>-5.1041150773350258E-3</v>
      </c>
      <c r="J9" s="15" t="str">
        <f t="shared" si="5"/>
        <v>S</v>
      </c>
      <c r="K9" s="25">
        <f t="shared" si="2"/>
        <v>-0.2904645549565753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 t="str">
        <f>IF(Results!F8="","/",Results!F8)</f>
        <v>/</v>
      </c>
      <c r="D10" s="11" t="str">
        <f>IF(Results!G8="","/",Results!G8)</f>
        <v>/</v>
      </c>
      <c r="E10" s="53" t="str">
        <f t="shared" si="0"/>
        <v>/</v>
      </c>
      <c r="F10" s="13">
        <v>7.2856812915727265E-3</v>
      </c>
      <c r="G10" s="14">
        <f t="shared" si="3"/>
        <v>5.0999769041009088E-5</v>
      </c>
      <c r="H10" s="15">
        <v>7.0000000000000001E-3</v>
      </c>
      <c r="I10" s="15" t="str">
        <f t="shared" si="1"/>
        <v>/</v>
      </c>
      <c r="J10" s="15" t="str">
        <f t="shared" si="5"/>
        <v>/</v>
      </c>
      <c r="K10" s="25" t="str">
        <f t="shared" si="2"/>
        <v>/</v>
      </c>
      <c r="L10" s="15" t="str">
        <f t="shared" si="4"/>
        <v>/</v>
      </c>
    </row>
    <row r="11" spans="2:15" ht="15" customHeight="1" x14ac:dyDescent="0.35">
      <c r="B11" s="1">
        <f>Results!C9</f>
        <v>53</v>
      </c>
      <c r="C11" s="11" t="str">
        <f>IF(Results!F9="","/",Results!F9)</f>
        <v>/</v>
      </c>
      <c r="D11" s="11" t="str">
        <f>IF(Results!G9="","/",Results!G9)</f>
        <v>/</v>
      </c>
      <c r="E11" s="53" t="str">
        <f t="shared" ref="E11:E14" si="6">IF(C11="/","/",D11/C11)</f>
        <v>/</v>
      </c>
      <c r="F11" s="13">
        <v>7.2856812915727265E-3</v>
      </c>
      <c r="G11" s="14">
        <f t="shared" ref="G11:G14" si="7">H11*F11</f>
        <v>5.0999769041009088E-5</v>
      </c>
      <c r="H11" s="15">
        <v>7.0000000000000001E-3</v>
      </c>
      <c r="I11" s="15" t="str">
        <f t="shared" si="1"/>
        <v>/</v>
      </c>
      <c r="J11" s="15" t="str">
        <f t="shared" ref="J11:J14" si="8">IF(I11="/","/",IF(ABS(I11)&lt;15%,"S",IF(ABS(I11)&lt;20%,"D","NS")))</f>
        <v>/</v>
      </c>
      <c r="K11" s="25" t="str">
        <f t="shared" si="2"/>
        <v>/</v>
      </c>
      <c r="L11" s="15" t="str">
        <f t="shared" ref="L11:L14" si="9">IF(K11="/","/",IF(ABS(K11)&lt;2,"S",IF(ABS(K11)&lt;3,"D","NS")))</f>
        <v>/</v>
      </c>
    </row>
    <row r="12" spans="2:15" ht="15" customHeight="1" x14ac:dyDescent="0.35">
      <c r="B12" s="1">
        <f>Results!C10</f>
        <v>60</v>
      </c>
      <c r="C12" s="11" t="str">
        <f>IF(Results!F10="","/",Results!F10)</f>
        <v>/</v>
      </c>
      <c r="D12" s="11" t="str">
        <f>IF(Results!G10="","/",Results!G10)</f>
        <v>/</v>
      </c>
      <c r="E12" s="53" t="str">
        <f t="shared" si="6"/>
        <v>/</v>
      </c>
      <c r="F12" s="13">
        <v>7.2856812915727265E-3</v>
      </c>
      <c r="G12" s="14">
        <f t="shared" si="7"/>
        <v>5.0999769041009088E-5</v>
      </c>
      <c r="H12" s="15">
        <v>7.0000000000000001E-3</v>
      </c>
      <c r="I12" s="15" t="str">
        <f t="shared" si="1"/>
        <v>/</v>
      </c>
      <c r="J12" s="15" t="str">
        <f t="shared" si="8"/>
        <v>/</v>
      </c>
      <c r="K12" s="25" t="str">
        <f t="shared" si="2"/>
        <v>/</v>
      </c>
      <c r="L12" s="15" t="str">
        <f t="shared" si="9"/>
        <v>/</v>
      </c>
    </row>
    <row r="13" spans="2:15" ht="15" customHeight="1" x14ac:dyDescent="0.35">
      <c r="B13" s="1">
        <f>Results!C11</f>
        <v>65</v>
      </c>
      <c r="C13" s="11" t="str">
        <f>IF(Results!F11="","/",Results!F11)</f>
        <v>/</v>
      </c>
      <c r="D13" s="11" t="str">
        <f>IF(Results!G11="","/",Results!G11)</f>
        <v>/</v>
      </c>
      <c r="E13" s="53" t="str">
        <f t="shared" si="6"/>
        <v>/</v>
      </c>
      <c r="F13" s="13">
        <v>7.2856812915727265E-3</v>
      </c>
      <c r="G13" s="14">
        <f t="shared" si="7"/>
        <v>5.0999769041009088E-5</v>
      </c>
      <c r="H13" s="15">
        <v>7.0000000000000001E-3</v>
      </c>
      <c r="I13" s="15" t="str">
        <f t="shared" si="1"/>
        <v>/</v>
      </c>
      <c r="J13" s="15" t="str">
        <f t="shared" si="8"/>
        <v>/</v>
      </c>
      <c r="K13" s="25" t="str">
        <f t="shared" si="2"/>
        <v>/</v>
      </c>
      <c r="L13" s="15" t="str">
        <f t="shared" si="9"/>
        <v>/</v>
      </c>
    </row>
    <row r="14" spans="2:15" x14ac:dyDescent="0.35">
      <c r="B14" s="1">
        <f>Results!C12</f>
        <v>73</v>
      </c>
      <c r="C14" s="36">
        <f>IF(Results!F12="","/",Results!F12)</f>
        <v>7.2893900122414203E-3</v>
      </c>
      <c r="D14" s="26">
        <f>IF(Results!G12="","/",Results!G12)</f>
        <v>6.1E-6</v>
      </c>
      <c r="E14" s="54">
        <f t="shared" si="6"/>
        <v>8.3683271024817974E-4</v>
      </c>
      <c r="F14" s="13">
        <v>7.2856812915727265E-3</v>
      </c>
      <c r="G14" s="14">
        <f t="shared" si="7"/>
        <v>5.0999769041009088E-5</v>
      </c>
      <c r="H14" s="15">
        <v>7.0000000000000001E-3</v>
      </c>
      <c r="I14" s="15">
        <f t="shared" si="1"/>
        <v>5.0904239703480686E-4</v>
      </c>
      <c r="J14" s="15" t="str">
        <f t="shared" si="8"/>
        <v>S</v>
      </c>
      <c r="K14" s="25">
        <f t="shared" si="2"/>
        <v>7.2205683360563405E-2</v>
      </c>
      <c r="L14" s="15" t="str">
        <f t="shared" si="9"/>
        <v>S</v>
      </c>
    </row>
    <row r="15" spans="2:15" x14ac:dyDescent="0.35">
      <c r="C15" s="2"/>
      <c r="F15" s="6"/>
      <c r="J15" s="43"/>
      <c r="L15" s="43"/>
    </row>
    <row r="16" spans="2:15" x14ac:dyDescent="0.35">
      <c r="J16" s="43"/>
      <c r="L16" s="43"/>
    </row>
    <row r="17" spans="2:12" x14ac:dyDescent="0.35">
      <c r="C17" s="55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4" spans="2:12" x14ac:dyDescent="0.35">
      <c r="B24" s="3"/>
      <c r="C24" s="3"/>
      <c r="G24" s="24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  <row r="30" spans="2:12" x14ac:dyDescent="0.35">
      <c r="F30" s="29"/>
      <c r="G30" s="29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FE67B-3514-4B80-A3BF-E02527D807AC}">
  <dimension ref="B3:O30"/>
  <sheetViews>
    <sheetView zoomScaleNormal="100" workbookViewId="0">
      <selection activeCell="E16" sqref="E16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IF(Results!H1="","/",Results!H1)</f>
        <v>isotope ratio 236U/238U in mol/mol</v>
      </c>
      <c r="D3" s="11" t="str">
        <f>IF(Results!I1="","/",Results!I1)</f>
        <v>uc(236U/238U) in mol/mol</v>
      </c>
      <c r="E3" s="10" t="s">
        <v>43</v>
      </c>
      <c r="F3" s="4" t="s">
        <v>44</v>
      </c>
      <c r="G3" s="1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33">
        <f>IF(Results!H2="","/",Results!H2)</f>
        <v>4.9819599999999996E-6</v>
      </c>
      <c r="D4" s="26">
        <f>IF(Results!I2="","/",Results!I2)</f>
        <v>5.6979999999999998E-8</v>
      </c>
      <c r="E4" s="12">
        <f t="shared" ref="E4:E12" si="0">IF(C4="/","/",D4/C4)</f>
        <v>1.1437265654481369E-2</v>
      </c>
      <c r="F4" s="16">
        <v>6.647171998835498E-6</v>
      </c>
      <c r="G4" s="14">
        <f>H4*F4</f>
        <v>3.323585999417749E-7</v>
      </c>
      <c r="H4" s="15">
        <v>0.05</v>
      </c>
      <c r="I4" s="15">
        <f t="shared" ref="I4:I14" si="1">IF(C4="/","/",(C4-F4)/F4)</f>
        <v>-0.25051435394288318</v>
      </c>
      <c r="J4" s="15" t="str">
        <f>IF(I4="/","/",IF(ABS(I4)&lt;15%,"S",IF(ABS(I4)&lt;20%,"D","NS")))</f>
        <v>NS</v>
      </c>
      <c r="K4" s="25">
        <f t="shared" ref="K4:K14" si="2">IF(C4="/","/",(C4-F4)/SQRT(SUMSQ(D4,G4)))</f>
        <v>-4.9382399560759387</v>
      </c>
      <c r="L4" s="15" t="str">
        <f>IF(K4="/","/",IF(ABS(K4)&lt;2,"S",IF(ABS(K4)&lt;3,"D","NS")))</f>
        <v>NS</v>
      </c>
    </row>
    <row r="5" spans="2:15" ht="15" customHeight="1" x14ac:dyDescent="0.35">
      <c r="B5" s="1">
        <f>Results!C3</f>
        <v>25</v>
      </c>
      <c r="C5" s="11" t="str">
        <f>IF(Results!H3="","/",Results!H3)</f>
        <v>/</v>
      </c>
      <c r="D5" s="11" t="str">
        <f>IF(Results!I3="","/",Results!I3)</f>
        <v>/</v>
      </c>
      <c r="E5" s="27" t="str">
        <f t="shared" si="0"/>
        <v>/</v>
      </c>
      <c r="F5" s="16">
        <v>6.647171998835498E-6</v>
      </c>
      <c r="G5" s="16">
        <f t="shared" ref="G5:G12" si="3">H5*F5</f>
        <v>3.323585999417749E-7</v>
      </c>
      <c r="H5" s="15">
        <v>0.05</v>
      </c>
      <c r="I5" s="15" t="str">
        <f t="shared" si="1"/>
        <v>/</v>
      </c>
      <c r="J5" s="15" t="str">
        <f>IF(I5="/","/",IF(ABS(I5)&lt;15%,"S",IF(ABS(I5)&lt;20%,"D","NS")))</f>
        <v>/</v>
      </c>
      <c r="K5" s="25" t="str">
        <f t="shared" si="2"/>
        <v>/</v>
      </c>
      <c r="L5" s="15" t="str">
        <f t="shared" ref="L5:L12" si="4">IF(K5="/","/",IF(ABS(K5)&lt;2,"S",IF(ABS(K5)&lt;3,"D","NS")))</f>
        <v>/</v>
      </c>
    </row>
    <row r="6" spans="2:15" ht="15" customHeight="1" x14ac:dyDescent="0.35">
      <c r="B6" s="1">
        <f>Results!C4</f>
        <v>30</v>
      </c>
      <c r="C6" s="11" t="str">
        <f>IF(Results!H4="","/",Results!H4)</f>
        <v>/</v>
      </c>
      <c r="D6" s="11" t="str">
        <f>IF(Results!I4="","/",Results!I4)</f>
        <v>/</v>
      </c>
      <c r="E6" s="12" t="str">
        <f t="shared" si="0"/>
        <v>/</v>
      </c>
      <c r="F6" s="16">
        <v>6.647171998835498E-6</v>
      </c>
      <c r="G6" s="16">
        <f t="shared" si="3"/>
        <v>3.323585999417749E-7</v>
      </c>
      <c r="H6" s="15">
        <v>0.05</v>
      </c>
      <c r="I6" s="31" t="str">
        <f t="shared" si="1"/>
        <v>/</v>
      </c>
      <c r="J6" s="15" t="str">
        <f t="shared" ref="J6:J12" si="5">IF(I6="/","/",IF(ABS(I6)&lt;15%,"S",IF(ABS(I6)&lt;20%,"D","NS")))</f>
        <v>/</v>
      </c>
      <c r="K6" s="25" t="str">
        <f t="shared" si="2"/>
        <v>/</v>
      </c>
      <c r="L6" s="15" t="str">
        <f t="shared" si="4"/>
        <v>/</v>
      </c>
    </row>
    <row r="7" spans="2:15" ht="15" customHeight="1" x14ac:dyDescent="0.35">
      <c r="B7" s="1">
        <f>Results!C5</f>
        <v>33</v>
      </c>
      <c r="C7" s="11" t="str">
        <f>IF(Results!H5="","/",Results!H5)</f>
        <v>/</v>
      </c>
      <c r="D7" s="28" t="str">
        <f>IF(Results!I5="","/",Results!I5)</f>
        <v>/</v>
      </c>
      <c r="E7" s="12" t="str">
        <f t="shared" si="0"/>
        <v>/</v>
      </c>
      <c r="F7" s="16">
        <v>6.647171998835498E-6</v>
      </c>
      <c r="G7" s="16">
        <f t="shared" si="3"/>
        <v>3.323585999417749E-7</v>
      </c>
      <c r="H7" s="15">
        <v>0.05</v>
      </c>
      <c r="I7" s="15" t="str">
        <f t="shared" si="1"/>
        <v>/</v>
      </c>
      <c r="J7" s="15" t="str">
        <f t="shared" si="5"/>
        <v>/</v>
      </c>
      <c r="K7" s="25" t="str">
        <f t="shared" si="2"/>
        <v>/</v>
      </c>
      <c r="L7" s="15" t="str">
        <f t="shared" si="4"/>
        <v>/</v>
      </c>
    </row>
    <row r="8" spans="2:15" ht="15" customHeight="1" x14ac:dyDescent="0.35">
      <c r="B8" s="1">
        <f>Results!C6</f>
        <v>40</v>
      </c>
      <c r="C8" s="11" t="str">
        <f>IF(Results!H6="","/",Results!H6)</f>
        <v>/</v>
      </c>
      <c r="D8" s="26" t="str">
        <f>IF(Results!I6="","/",Results!I6)</f>
        <v>/</v>
      </c>
      <c r="E8" s="12" t="str">
        <f t="shared" si="0"/>
        <v>/</v>
      </c>
      <c r="F8" s="16">
        <v>6.647171998835498E-6</v>
      </c>
      <c r="G8" s="16">
        <f t="shared" si="3"/>
        <v>3.323585999417749E-7</v>
      </c>
      <c r="H8" s="15">
        <v>0.05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IF(Results!H7="","/",Results!H7)</f>
        <v>6.6456928578271425E-6</v>
      </c>
      <c r="D9" s="26">
        <f>IF(Results!I7="","/",Results!I7)</f>
        <v>3.6415551397373248E-7</v>
      </c>
      <c r="E9" s="12">
        <f t="shared" si="0"/>
        <v>5.4795718334295057E-2</v>
      </c>
      <c r="F9" s="16">
        <v>6.647171998835498E-6</v>
      </c>
      <c r="G9" s="16">
        <f t="shared" si="3"/>
        <v>3.323585999417749E-7</v>
      </c>
      <c r="H9" s="15">
        <v>0.05</v>
      </c>
      <c r="I9" s="15">
        <f t="shared" si="1"/>
        <v>-2.2252184968504234E-4</v>
      </c>
      <c r="J9" s="15" t="str">
        <f t="shared" si="5"/>
        <v>S</v>
      </c>
      <c r="K9" s="25">
        <f t="shared" si="2"/>
        <v>-3.0001472965297915E-3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 t="str">
        <f>IF(Results!H8="","/",Results!H8)</f>
        <v>/</v>
      </c>
      <c r="D10" s="11" t="str">
        <f>IF(Results!I8="","/",Results!I8)</f>
        <v>/</v>
      </c>
      <c r="E10" s="12" t="str">
        <f t="shared" si="0"/>
        <v>/</v>
      </c>
      <c r="F10" s="16">
        <v>6.647171998835498E-6</v>
      </c>
      <c r="G10" s="16">
        <f t="shared" si="3"/>
        <v>3.323585999417749E-7</v>
      </c>
      <c r="H10" s="15">
        <v>0.05</v>
      </c>
      <c r="I10" s="15" t="str">
        <f t="shared" si="1"/>
        <v>/</v>
      </c>
      <c r="J10" s="15" t="str">
        <f t="shared" si="5"/>
        <v>/</v>
      </c>
      <c r="K10" s="25" t="str">
        <f t="shared" si="2"/>
        <v>/</v>
      </c>
      <c r="L10" s="15" t="str">
        <f t="shared" si="4"/>
        <v>/</v>
      </c>
    </row>
    <row r="11" spans="2:15" ht="15" customHeight="1" x14ac:dyDescent="0.35">
      <c r="B11" s="1">
        <f>Results!C9</f>
        <v>53</v>
      </c>
      <c r="C11" s="11" t="str">
        <f>IF(Results!H9="","/",Results!H9)</f>
        <v>/</v>
      </c>
      <c r="D11" s="26" t="str">
        <f>IF(Results!I9="","/",Results!I9)</f>
        <v>/</v>
      </c>
      <c r="E11" s="12" t="str">
        <f t="shared" si="0"/>
        <v>/</v>
      </c>
      <c r="F11" s="16">
        <v>6.647171998835498E-6</v>
      </c>
      <c r="G11" s="16">
        <f t="shared" si="3"/>
        <v>3.323585999417749E-7</v>
      </c>
      <c r="H11" s="15">
        <v>0.05</v>
      </c>
      <c r="I11" s="15" t="str">
        <f t="shared" si="1"/>
        <v>/</v>
      </c>
      <c r="J11" s="15" t="str">
        <f t="shared" si="5"/>
        <v>/</v>
      </c>
      <c r="K11" s="25" t="str">
        <f t="shared" si="2"/>
        <v>/</v>
      </c>
      <c r="L11" s="15" t="str">
        <f t="shared" si="4"/>
        <v>/</v>
      </c>
    </row>
    <row r="12" spans="2:15" ht="15" customHeight="1" x14ac:dyDescent="0.35">
      <c r="B12" s="1">
        <f>Results!C10</f>
        <v>60</v>
      </c>
      <c r="C12" s="11" t="str">
        <f>IF(Results!H10="","/",Results!H10)</f>
        <v>/</v>
      </c>
      <c r="D12" s="11" t="str">
        <f>IF(Results!I10="","/",Results!I10)</f>
        <v>/</v>
      </c>
      <c r="E12" s="12" t="str">
        <f t="shared" si="0"/>
        <v>/</v>
      </c>
      <c r="F12" s="16">
        <v>6.647171998835498E-6</v>
      </c>
      <c r="G12" s="16">
        <f t="shared" si="3"/>
        <v>3.323585999417749E-7</v>
      </c>
      <c r="H12" s="15">
        <v>0.05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11" t="str">
        <f>IF(Results!H11="","/",Results!H11)</f>
        <v>/</v>
      </c>
      <c r="D13" s="11" t="str">
        <f>IF(Results!I11="","/",Results!I11)</f>
        <v>/</v>
      </c>
      <c r="E13" s="12" t="str">
        <f t="shared" ref="E13:E14" si="6">IF(C13="/","/",D13/C13)</f>
        <v>/</v>
      </c>
      <c r="F13" s="16">
        <v>6.647171998835498E-6</v>
      </c>
      <c r="G13" s="16">
        <f t="shared" ref="G13:G14" si="7">H13*F13</f>
        <v>3.323585999417749E-7</v>
      </c>
      <c r="H13" s="15">
        <v>0.05</v>
      </c>
      <c r="I13" s="15" t="str">
        <f t="shared" si="1"/>
        <v>/</v>
      </c>
      <c r="J13" s="15" t="str">
        <f t="shared" ref="J13:J14" si="8">IF(I13="/","/",IF(ABS(I13)&lt;15%,"S",IF(ABS(I13)&lt;20%,"D","NS")))</f>
        <v>/</v>
      </c>
      <c r="K13" s="25" t="str">
        <f t="shared" si="2"/>
        <v>/</v>
      </c>
      <c r="L13" s="15" t="str">
        <f t="shared" ref="L13:L14" si="9">IF(K13="/","/",IF(ABS(K13)&lt;2,"S",IF(ABS(K13)&lt;3,"D","NS")))</f>
        <v>/</v>
      </c>
    </row>
    <row r="14" spans="2:15" x14ac:dyDescent="0.35">
      <c r="B14" s="1">
        <f>Results!C12</f>
        <v>73</v>
      </c>
      <c r="C14" s="11">
        <f>IF(Results!H12="","/",Results!H12)</f>
        <v>4.6084067684100001E-6</v>
      </c>
      <c r="D14" s="26">
        <f>IF(Results!I12="","/",Results!I12)</f>
        <v>1.1278117423E-7</v>
      </c>
      <c r="E14" s="12">
        <f t="shared" si="6"/>
        <v>2.447292088083447E-2</v>
      </c>
      <c r="F14" s="16">
        <v>6.647171998835498E-6</v>
      </c>
      <c r="G14" s="16">
        <f t="shared" si="7"/>
        <v>3.323585999417749E-7</v>
      </c>
      <c r="H14" s="15">
        <v>0.05</v>
      </c>
      <c r="I14" s="15">
        <f t="shared" si="1"/>
        <v>-0.30671167088540274</v>
      </c>
      <c r="J14" s="15" t="str">
        <f t="shared" si="8"/>
        <v>NS</v>
      </c>
      <c r="K14" s="25">
        <f t="shared" si="2"/>
        <v>-5.8088998458923973</v>
      </c>
      <c r="L14" s="15" t="str">
        <f t="shared" si="9"/>
        <v>NS</v>
      </c>
    </row>
    <row r="15" spans="2:15" x14ac:dyDescent="0.35">
      <c r="C15" s="2"/>
      <c r="F15" s="6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4" spans="2:12" x14ac:dyDescent="0.35">
      <c r="B24" s="3"/>
      <c r="C24" s="3"/>
      <c r="G24" s="24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  <row r="30" spans="2:12" x14ac:dyDescent="0.35">
      <c r="F30" s="29"/>
      <c r="G30" s="29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8ACF2-1F24-42FC-851D-94029E3972F5}">
  <dimension ref="B3:O30"/>
  <sheetViews>
    <sheetView zoomScaleNormal="100" workbookViewId="0">
      <selection activeCell="E16" sqref="E16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IF(Results!J1="","/",Results!J1)</f>
        <v>isotope ratio 240Pu/239Pu in mol/mol</v>
      </c>
      <c r="D3" s="11" t="str">
        <f>IF(Results!K1="","/",Results!K1)</f>
        <v>uc(240Pu/239Pu) in mol/mol</v>
      </c>
      <c r="E3" s="10" t="s">
        <v>43</v>
      </c>
      <c r="F3" s="4" t="s">
        <v>44</v>
      </c>
      <c r="G3" s="1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>
        <f>IF(Results!J2="","/",Results!J2)</f>
        <v>0.11079062307126733</v>
      </c>
      <c r="D4" s="11">
        <f>IF(Results!K2="","/",Results!K2)</f>
        <v>6.4370669344914122E-3</v>
      </c>
      <c r="E4" s="12">
        <f t="shared" ref="E4:E12" si="0">IF(C4="/","/",D4/C4)</f>
        <v>5.8101189036103673E-2</v>
      </c>
      <c r="F4" s="13">
        <v>9.6807999833317115E-2</v>
      </c>
      <c r="G4" s="14">
        <f>H4*F4</f>
        <v>3.8723199933326846E-4</v>
      </c>
      <c r="H4" s="15">
        <v>4.0000000000000001E-3</v>
      </c>
      <c r="I4" s="15">
        <f t="shared" ref="I4:I14" si="1">IF(C4="/","/",(C4-F4)/F4)</f>
        <v>0.14443665050435225</v>
      </c>
      <c r="J4" s="15" t="str">
        <f>IF(I4="/","/",IF(ABS(I4)&lt;15%,"S",IF(ABS(I4)&lt;20%,"D","NS")))</f>
        <v>S</v>
      </c>
      <c r="K4" s="25">
        <f t="shared" ref="K4:K14" si="2">IF(C4="/","/",(C4-F4)/SQRT(SUMSQ(D4,G4)))</f>
        <v>2.1682843405741075</v>
      </c>
      <c r="L4" s="15" t="str">
        <f>IF(K4="/","/",IF(ABS(K4)&lt;2,"S",IF(ABS(K4)&lt;3,"D","NS")))</f>
        <v>D</v>
      </c>
    </row>
    <row r="5" spans="2:15" ht="15" customHeight="1" x14ac:dyDescent="0.35">
      <c r="B5" s="1">
        <f>Results!C3</f>
        <v>25</v>
      </c>
      <c r="C5" s="26">
        <f>IF(Results!J3="","/",Results!J3)</f>
        <v>9.2267715E-2</v>
      </c>
      <c r="D5" s="26">
        <f>IF(Results!K3="","/",Results!K3)</f>
        <v>1.144511E-2</v>
      </c>
      <c r="E5" s="27">
        <f t="shared" si="0"/>
        <v>0.12404241288515706</v>
      </c>
      <c r="F5" s="13">
        <v>9.6807999833317115E-2</v>
      </c>
      <c r="G5" s="14">
        <f t="shared" ref="G5:G12" si="3">H5*F5</f>
        <v>3.8723199933326846E-4</v>
      </c>
      <c r="H5" s="15">
        <v>4.0000000000000001E-3</v>
      </c>
      <c r="I5" s="15">
        <f t="shared" si="1"/>
        <v>-4.6899892995770236E-2</v>
      </c>
      <c r="J5" s="15" t="str">
        <f>IF(I5="/","/",IF(ABS(I5)&lt;15%,"S",IF(ABS(I5)&lt;20%,"D","NS")))</f>
        <v>S</v>
      </c>
      <c r="K5" s="25">
        <f t="shared" si="2"/>
        <v>-0.39647398455180954</v>
      </c>
      <c r="L5" s="15" t="str">
        <f t="shared" ref="L5:L12" si="4">IF(K5="/","/",IF(ABS(K5)&lt;2,"S",IF(ABS(K5)&lt;3,"D","NS")))</f>
        <v>S</v>
      </c>
    </row>
    <row r="6" spans="2:15" ht="15" customHeight="1" x14ac:dyDescent="0.35">
      <c r="B6" s="1">
        <f>Results!C4</f>
        <v>30</v>
      </c>
      <c r="C6" s="26">
        <f>IF(Results!J4="","/",Results!J4)</f>
        <v>9.6546546546546555E-2</v>
      </c>
      <c r="D6" s="26">
        <f>IF(Results!K4="","/",Results!K4)</f>
        <v>1.7525547624271328E-2</v>
      </c>
      <c r="E6" s="53">
        <f t="shared" si="0"/>
        <v>0.1815243346464184</v>
      </c>
      <c r="F6" s="13">
        <v>9.6807999833317115E-2</v>
      </c>
      <c r="G6" s="14">
        <f t="shared" si="3"/>
        <v>3.8723199933326846E-4</v>
      </c>
      <c r="H6" s="15">
        <v>4.0000000000000001E-3</v>
      </c>
      <c r="I6" s="15">
        <f t="shared" si="1"/>
        <v>-2.70074050926295E-3</v>
      </c>
      <c r="J6" s="15" t="str">
        <f t="shared" ref="J6:J12" si="5">IF(I6="/","/",IF(ABS(I6)&lt;15%,"S",IF(ABS(I6)&lt;20%,"D","NS")))</f>
        <v>S</v>
      </c>
      <c r="K6" s="25">
        <f t="shared" si="2"/>
        <v>-1.4914768700202379E-2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 t="str">
        <f>IF(Results!J5="","/",Results!J5)</f>
        <v>/</v>
      </c>
      <c r="D7" s="11" t="str">
        <f>IF(Results!K5="","/",Results!K5)</f>
        <v>/</v>
      </c>
      <c r="E7" s="53" t="str">
        <f t="shared" si="0"/>
        <v>/</v>
      </c>
      <c r="F7" s="13">
        <v>9.6807999833317115E-2</v>
      </c>
      <c r="G7" s="14">
        <f t="shared" si="3"/>
        <v>3.8723199933326846E-4</v>
      </c>
      <c r="H7" s="15">
        <v>4.0000000000000001E-3</v>
      </c>
      <c r="I7" s="15" t="str">
        <f t="shared" si="1"/>
        <v>/</v>
      </c>
      <c r="J7" s="15" t="str">
        <f t="shared" si="5"/>
        <v>/</v>
      </c>
      <c r="K7" s="25" t="str">
        <f t="shared" si="2"/>
        <v>/</v>
      </c>
      <c r="L7" s="15" t="str">
        <f t="shared" si="4"/>
        <v>/</v>
      </c>
    </row>
    <row r="8" spans="2:15" ht="15" customHeight="1" x14ac:dyDescent="0.35">
      <c r="B8" s="1">
        <f>Results!C6</f>
        <v>40</v>
      </c>
      <c r="C8" s="11" t="str">
        <f>IF(Results!J6="","/",Results!J6)</f>
        <v>/</v>
      </c>
      <c r="D8" s="26" t="str">
        <f>IF(Results!K6="","/",Results!K6)</f>
        <v>/</v>
      </c>
      <c r="E8" s="53" t="str">
        <f t="shared" si="0"/>
        <v>/</v>
      </c>
      <c r="F8" s="13">
        <v>9.6807999833317115E-2</v>
      </c>
      <c r="G8" s="14">
        <f t="shared" si="3"/>
        <v>3.8723199933326846E-4</v>
      </c>
      <c r="H8" s="15">
        <v>4.0000000000000001E-3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IF(Results!J7="","/",Results!J7)</f>
        <v>9.6242177094029255E-2</v>
      </c>
      <c r="D9" s="26">
        <f>IF(Results!K7="","/",Results!K7)</f>
        <v>1.8235189878175349E-3</v>
      </c>
      <c r="E9" s="53">
        <f t="shared" si="0"/>
        <v>1.8947191791348867E-2</v>
      </c>
      <c r="F9" s="13">
        <v>9.6807999833317115E-2</v>
      </c>
      <c r="G9" s="14">
        <f t="shared" si="3"/>
        <v>3.8723199933326846E-4</v>
      </c>
      <c r="H9" s="15">
        <v>4.0000000000000001E-3</v>
      </c>
      <c r="I9" s="15">
        <f t="shared" si="1"/>
        <v>-5.8447932016164744E-3</v>
      </c>
      <c r="J9" s="15" t="str">
        <f t="shared" si="5"/>
        <v>S</v>
      </c>
      <c r="K9" s="25">
        <f t="shared" si="2"/>
        <v>-0.30352352839597629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>
        <f>IF(Results!J8="","/",Results!J8)</f>
        <v>0.10261220920463064</v>
      </c>
      <c r="D10" s="26">
        <f>IF(Results!K8="","/",Results!K8)</f>
        <v>1.1639185292402505E-2</v>
      </c>
      <c r="E10" s="53">
        <f t="shared" si="0"/>
        <v>0.11342885396017043</v>
      </c>
      <c r="F10" s="13">
        <v>9.6807999833317115E-2</v>
      </c>
      <c r="G10" s="14">
        <f t="shared" si="3"/>
        <v>3.8723199933326846E-4</v>
      </c>
      <c r="H10" s="15">
        <v>4.0000000000000001E-3</v>
      </c>
      <c r="I10" s="15">
        <f t="shared" si="1"/>
        <v>5.9955885684108194E-2</v>
      </c>
      <c r="J10" s="15" t="str">
        <f t="shared" si="5"/>
        <v>S</v>
      </c>
      <c r="K10" s="25">
        <f t="shared" si="2"/>
        <v>0.49840256272477729</v>
      </c>
      <c r="L10" s="15" t="str">
        <f t="shared" si="4"/>
        <v>S</v>
      </c>
    </row>
    <row r="11" spans="2:15" ht="15" customHeight="1" x14ac:dyDescent="0.35">
      <c r="B11" s="1">
        <f>Results!C9</f>
        <v>53</v>
      </c>
      <c r="C11" s="11" t="str">
        <f>IF(Results!J9="","/",Results!J9)</f>
        <v>/</v>
      </c>
      <c r="D11" s="11" t="str">
        <f>IF(Results!K9="","/",Results!K9)</f>
        <v>/</v>
      </c>
      <c r="E11" s="53" t="str">
        <f t="shared" si="0"/>
        <v>/</v>
      </c>
      <c r="F11" s="13">
        <v>9.6807999833317115E-2</v>
      </c>
      <c r="G11" s="14">
        <f t="shared" si="3"/>
        <v>3.8723199933326846E-4</v>
      </c>
      <c r="H11" s="15">
        <v>4.0000000000000001E-3</v>
      </c>
      <c r="I11" s="15" t="str">
        <f t="shared" si="1"/>
        <v>/</v>
      </c>
      <c r="J11" s="15" t="str">
        <f t="shared" si="5"/>
        <v>/</v>
      </c>
      <c r="K11" s="25" t="str">
        <f t="shared" si="2"/>
        <v>/</v>
      </c>
      <c r="L11" s="15" t="str">
        <f t="shared" si="4"/>
        <v>/</v>
      </c>
    </row>
    <row r="12" spans="2:15" ht="15" customHeight="1" x14ac:dyDescent="0.35">
      <c r="B12" s="1">
        <f>Results!C10</f>
        <v>60</v>
      </c>
      <c r="C12" s="26" t="str">
        <f>IF(Results!J10="","/",Results!J10)</f>
        <v>/</v>
      </c>
      <c r="D12" s="26" t="str">
        <f>IF(Results!K10="","/",Results!K10)</f>
        <v>/</v>
      </c>
      <c r="E12" s="53" t="str">
        <f t="shared" si="0"/>
        <v>/</v>
      </c>
      <c r="F12" s="13">
        <v>9.6807999833317115E-2</v>
      </c>
      <c r="G12" s="14">
        <f t="shared" si="3"/>
        <v>3.8723199933326846E-4</v>
      </c>
      <c r="H12" s="15">
        <v>4.0000000000000001E-3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11">
        <f>IF(Results!J11="","/",Results!J11)</f>
        <v>9.7299999999999998E-2</v>
      </c>
      <c r="D13" s="26">
        <f>IF(Results!K11="","/",Results!K11)</f>
        <v>2.8999999999999998E-3</v>
      </c>
      <c r="E13" s="53">
        <f t="shared" ref="E13:E14" si="6">IF(C13="/","/",D13/C13)</f>
        <v>2.9804727646454265E-2</v>
      </c>
      <c r="F13" s="13">
        <v>9.6807999833317115E-2</v>
      </c>
      <c r="G13" s="14">
        <f t="shared" ref="G13:G14" si="7">H13*F13</f>
        <v>3.8723199933326846E-4</v>
      </c>
      <c r="H13" s="15">
        <v>4.0000000000000001E-3</v>
      </c>
      <c r="I13" s="15">
        <f t="shared" si="1"/>
        <v>5.0822263400752245E-3</v>
      </c>
      <c r="J13" s="15" t="str">
        <f t="shared" ref="J13:J14" si="8">IF(I13="/","/",IF(ABS(I13)&lt;15%,"S",IF(ABS(I13)&lt;20%,"D","NS")))</f>
        <v>S</v>
      </c>
      <c r="K13" s="25">
        <f t="shared" si="2"/>
        <v>0.16816269969156714</v>
      </c>
      <c r="L13" s="15" t="str">
        <f t="shared" ref="L13:L14" si="9">IF(K13="/","/",IF(ABS(K13)&lt;2,"S",IF(ABS(K13)&lt;3,"D","NS")))</f>
        <v>S</v>
      </c>
    </row>
    <row r="14" spans="2:15" x14ac:dyDescent="0.35">
      <c r="B14" s="1">
        <f>Results!C12</f>
        <v>73</v>
      </c>
      <c r="C14" s="26" t="str">
        <f>IF(Results!J12="","/",Results!J12)</f>
        <v>/</v>
      </c>
      <c r="D14" s="26" t="str">
        <f>IF(Results!K12="","/",Results!K12)</f>
        <v>/</v>
      </c>
      <c r="E14" s="53" t="str">
        <f t="shared" si="6"/>
        <v>/</v>
      </c>
      <c r="F14" s="13">
        <v>9.6807999833317115E-2</v>
      </c>
      <c r="G14" s="14">
        <f t="shared" si="7"/>
        <v>3.8723199933326846E-4</v>
      </c>
      <c r="H14" s="15">
        <v>4.0000000000000001E-3</v>
      </c>
      <c r="I14" s="15" t="str">
        <f t="shared" si="1"/>
        <v>/</v>
      </c>
      <c r="J14" s="15" t="str">
        <f t="shared" si="8"/>
        <v>/</v>
      </c>
      <c r="K14" s="25" t="str">
        <f t="shared" si="2"/>
        <v>/</v>
      </c>
      <c r="L14" s="15" t="str">
        <f t="shared" si="9"/>
        <v>/</v>
      </c>
    </row>
    <row r="15" spans="2:15" x14ac:dyDescent="0.35">
      <c r="C15" s="2"/>
      <c r="F15" s="6"/>
      <c r="J15" s="43"/>
      <c r="L15" s="43"/>
    </row>
    <row r="16" spans="2:15" x14ac:dyDescent="0.35">
      <c r="J16" s="43"/>
      <c r="L16" s="43"/>
    </row>
    <row r="17" spans="2:12" x14ac:dyDescent="0.35">
      <c r="C17" s="55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4" spans="2:12" x14ac:dyDescent="0.35">
      <c r="B24" s="3"/>
      <c r="C24" s="3"/>
      <c r="G24" s="24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  <row r="30" spans="2:12" x14ac:dyDescent="0.35">
      <c r="F30" s="29"/>
      <c r="G30" s="29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A22C0-FAE2-4454-B420-A327EEAA5376}">
  <dimension ref="B3:O30"/>
  <sheetViews>
    <sheetView zoomScaleNormal="100" workbookViewId="0">
      <selection activeCell="D9" sqref="D9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IF(Results!L1="","/",Results!L1)</f>
        <v xml:space="preserve"> 234U mass fraction in µg/g</v>
      </c>
      <c r="D3" s="11" t="str">
        <f>IF(Results!M1="","/",Results!M1)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 t="str">
        <f>IF(Results!L2="","/",Results!L2)</f>
        <v>/</v>
      </c>
      <c r="D4" s="11" t="str">
        <f>IF(Results!M2="","/",Results!M2)</f>
        <v>/</v>
      </c>
      <c r="E4" s="12" t="str">
        <f t="shared" ref="E4:E14" si="0">IF(C4="/","/",D4/C4)</f>
        <v>/</v>
      </c>
      <c r="F4" s="13">
        <v>2.0071375825451953E-6</v>
      </c>
      <c r="G4" s="14">
        <f>H4*F4</f>
        <v>5.4192714728720274E-8</v>
      </c>
      <c r="H4" s="15">
        <v>2.7E-2</v>
      </c>
      <c r="I4" s="15" t="str">
        <f t="shared" ref="I4:I14" si="1">IF(C4="/","/",(C4-F4)/F4)</f>
        <v>/</v>
      </c>
      <c r="J4" s="15" t="str">
        <f>IF(I4="/","/",IF(ABS(I4)&lt;15%,"S",IF(ABS(I4)&lt;20%,"D","NS")))</f>
        <v>/</v>
      </c>
      <c r="K4" s="25" t="str">
        <f t="shared" ref="K4:K14" si="2"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Results!C3</f>
        <v>25</v>
      </c>
      <c r="C5" s="11">
        <f>IF(Results!L3="","/",Results!L3)</f>
        <v>1.9865599999999999E-6</v>
      </c>
      <c r="D5" s="26">
        <f>IF(Results!M3="","/",Results!M3)</f>
        <v>2.0325E-7</v>
      </c>
      <c r="E5" s="27">
        <f t="shared" si="0"/>
        <v>0.10231254027061856</v>
      </c>
      <c r="F5" s="13">
        <v>2.0071375825451953E-6</v>
      </c>
      <c r="G5" s="14">
        <f t="shared" ref="G5:G14" si="3">H5*F5</f>
        <v>5.4192714728720274E-8</v>
      </c>
      <c r="H5" s="15">
        <v>2.7E-2</v>
      </c>
      <c r="I5" s="15">
        <f t="shared" si="1"/>
        <v>-1.0252203298939526E-2</v>
      </c>
      <c r="J5" s="15" t="str">
        <f>IF(I5="/","/",IF(ABS(I5)&lt;15%,"S",IF(ABS(I5)&lt;20%,"D","NS")))</f>
        <v>S</v>
      </c>
      <c r="K5" s="25">
        <f t="shared" si="2"/>
        <v>-9.782512495896406E-2</v>
      </c>
      <c r="L5" s="15" t="str">
        <f t="shared" ref="L5:L14" si="4">IF(K5="/","/",IF(ABS(K5)&lt;2,"S",IF(ABS(K5)&lt;3,"D","NS")))</f>
        <v>S</v>
      </c>
    </row>
    <row r="6" spans="2:15" ht="15" customHeight="1" x14ac:dyDescent="0.35">
      <c r="B6" s="1">
        <f>Results!C4</f>
        <v>30</v>
      </c>
      <c r="C6" s="11">
        <f>IF(Results!L4="","/",Results!L4)</f>
        <v>2.1399999999999998E-6</v>
      </c>
      <c r="D6" s="26">
        <f>IF(Results!M4="","/",Results!M4)</f>
        <v>3.2000000000000001E-7</v>
      </c>
      <c r="E6" s="12">
        <f t="shared" si="0"/>
        <v>0.14953271028037385</v>
      </c>
      <c r="F6" s="13">
        <v>2.0071375825451953E-6</v>
      </c>
      <c r="G6" s="14">
        <f t="shared" si="3"/>
        <v>5.4192714728720274E-8</v>
      </c>
      <c r="H6" s="15">
        <v>2.7E-2</v>
      </c>
      <c r="I6" s="15">
        <f t="shared" si="1"/>
        <v>6.6194972686588541E-2</v>
      </c>
      <c r="J6" s="15" t="str">
        <f t="shared" ref="J6:J14" si="5">IF(I6="/","/",IF(ABS(I6)&lt;15%,"S",IF(ABS(I6)&lt;20%,"D","NS")))</f>
        <v>S</v>
      </c>
      <c r="K6" s="25">
        <f t="shared" si="2"/>
        <v>0.40936620422010972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>
        <f>IF(Results!L5="","/",Results!L5)</f>
        <v>1.9199999999999998E-6</v>
      </c>
      <c r="D7" s="26">
        <f>IF(Results!M5="","/",Results!M5)</f>
        <v>1.5696969696969697E-7</v>
      </c>
      <c r="E7" s="12">
        <f t="shared" si="0"/>
        <v>8.1755050505050511E-2</v>
      </c>
      <c r="F7" s="13">
        <v>2.0071375825451953E-6</v>
      </c>
      <c r="G7" s="14">
        <f t="shared" si="3"/>
        <v>5.4192714728720274E-8</v>
      </c>
      <c r="H7" s="15">
        <v>2.7E-2</v>
      </c>
      <c r="I7" s="15">
        <f t="shared" si="1"/>
        <v>-4.3413856281191598E-2</v>
      </c>
      <c r="J7" s="15" t="str">
        <f t="shared" si="5"/>
        <v>S</v>
      </c>
      <c r="K7" s="25">
        <f t="shared" si="2"/>
        <v>-0.52473160800689078</v>
      </c>
      <c r="L7" s="15" t="str">
        <f t="shared" si="4"/>
        <v>S</v>
      </c>
    </row>
    <row r="8" spans="2:15" ht="15" customHeight="1" x14ac:dyDescent="0.35">
      <c r="B8" s="1">
        <f>Results!C6</f>
        <v>40</v>
      </c>
      <c r="C8" s="11" t="str">
        <f>IF(Results!L6="","/",Results!L6)</f>
        <v>/</v>
      </c>
      <c r="D8" s="26" t="str">
        <f>IF(Results!M6="","/",Results!M6)</f>
        <v>/</v>
      </c>
      <c r="E8" s="12" t="str">
        <f t="shared" si="0"/>
        <v>/</v>
      </c>
      <c r="F8" s="13">
        <v>2.0071375825451953E-6</v>
      </c>
      <c r="G8" s="14">
        <f t="shared" si="3"/>
        <v>5.4192714728720274E-8</v>
      </c>
      <c r="H8" s="15">
        <v>2.7E-2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IF(Results!L7="","/",Results!L7)</f>
        <v>1.9228286958509327E-6</v>
      </c>
      <c r="D9" s="26">
        <f>IF(Results!M7="","/",Results!M7)</f>
        <v>1.1222718049637276E-7</v>
      </c>
      <c r="E9" s="12">
        <f t="shared" si="0"/>
        <v>5.8365667590948606E-2</v>
      </c>
      <c r="F9" s="13">
        <v>2.0071375825451953E-6</v>
      </c>
      <c r="G9" s="14">
        <f t="shared" si="3"/>
        <v>5.4192714728720274E-8</v>
      </c>
      <c r="H9" s="15">
        <v>2.7E-2</v>
      </c>
      <c r="I9" s="15">
        <f t="shared" si="1"/>
        <v>-4.2004537918797165E-2</v>
      </c>
      <c r="J9" s="15" t="str">
        <f t="shared" si="5"/>
        <v>S</v>
      </c>
      <c r="K9" s="25">
        <f t="shared" si="2"/>
        <v>-0.6764918896241443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 t="str">
        <f>IF(Results!L8="","/",Results!L8)</f>
        <v>/</v>
      </c>
      <c r="D10" s="11" t="str">
        <f>IF(Results!M8="","/",Results!M8)</f>
        <v>/</v>
      </c>
      <c r="E10" s="12" t="str">
        <f t="shared" si="0"/>
        <v>/</v>
      </c>
      <c r="F10" s="13">
        <v>2.0071375825451953E-6</v>
      </c>
      <c r="G10" s="14">
        <f t="shared" si="3"/>
        <v>5.4192714728720274E-8</v>
      </c>
      <c r="H10" s="15">
        <v>2.7E-2</v>
      </c>
      <c r="I10" s="15" t="str">
        <f t="shared" si="1"/>
        <v>/</v>
      </c>
      <c r="J10" s="15" t="str">
        <f t="shared" si="5"/>
        <v>/</v>
      </c>
      <c r="K10" s="25" t="str">
        <f t="shared" si="2"/>
        <v>/</v>
      </c>
      <c r="L10" s="15" t="str">
        <f t="shared" si="4"/>
        <v>/</v>
      </c>
    </row>
    <row r="11" spans="2:15" ht="15" customHeight="1" x14ac:dyDescent="0.35">
      <c r="B11" s="1">
        <f>Results!C9</f>
        <v>53</v>
      </c>
      <c r="C11" s="11" t="str">
        <f>IF(Results!L9="","/",Results!L9)</f>
        <v>/</v>
      </c>
      <c r="D11" s="28" t="str">
        <f>IF(Results!M9="","/",Results!M9)</f>
        <v>/</v>
      </c>
      <c r="E11" s="35" t="str">
        <f t="shared" si="0"/>
        <v>/</v>
      </c>
      <c r="F11" s="13">
        <v>2.0071375825451953E-6</v>
      </c>
      <c r="G11" s="14">
        <f t="shared" si="3"/>
        <v>5.4192714728720274E-8</v>
      </c>
      <c r="H11" s="15">
        <v>2.7E-2</v>
      </c>
      <c r="I11" s="15" t="str">
        <f t="shared" si="1"/>
        <v>/</v>
      </c>
      <c r="J11" s="15" t="str">
        <f t="shared" si="5"/>
        <v>/</v>
      </c>
      <c r="K11" s="25" t="str">
        <f t="shared" si="2"/>
        <v>/</v>
      </c>
      <c r="L11" s="15" t="str">
        <f t="shared" si="4"/>
        <v>/</v>
      </c>
    </row>
    <row r="12" spans="2:15" ht="15" customHeight="1" x14ac:dyDescent="0.35">
      <c r="B12" s="1">
        <f>Results!C10</f>
        <v>60</v>
      </c>
      <c r="C12" s="11" t="str">
        <f>IF(Results!L10="","/",Results!L10)</f>
        <v>/</v>
      </c>
      <c r="D12" s="26" t="str">
        <f>IF(Results!M10="","/",Results!M10)</f>
        <v>/</v>
      </c>
      <c r="E12" s="12" t="str">
        <f t="shared" si="0"/>
        <v>/</v>
      </c>
      <c r="F12" s="13">
        <v>2.0071375825451953E-6</v>
      </c>
      <c r="G12" s="14">
        <f t="shared" si="3"/>
        <v>5.4192714728720274E-8</v>
      </c>
      <c r="H12" s="15">
        <v>2.7E-2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33">
        <f>IF(Results!L11="","/",Results!L11)</f>
        <v>2.1179999999999999E-6</v>
      </c>
      <c r="D13" s="26">
        <f>IF(Results!M11="","/",Results!M11)</f>
        <v>9.3999999999999995E-8</v>
      </c>
      <c r="E13" s="12">
        <f t="shared" ref="E13" si="6">IF(C13="/","/",D13/C13)</f>
        <v>4.4381491973559964E-2</v>
      </c>
      <c r="F13" s="13">
        <v>2.0071375825451953E-6</v>
      </c>
      <c r="G13" s="14">
        <f t="shared" ref="G13" si="7">H13*F13</f>
        <v>5.4192714728720274E-8</v>
      </c>
      <c r="H13" s="15">
        <v>2.7E-2</v>
      </c>
      <c r="I13" s="15">
        <f t="shared" si="1"/>
        <v>5.523408978981055E-2</v>
      </c>
      <c r="J13" s="15" t="str">
        <f t="shared" ref="J13" si="8">IF(I13="/","/",IF(ABS(I13)&lt;15%,"S",IF(ABS(I13)&lt;20%,"D","NS")))</f>
        <v>S</v>
      </c>
      <c r="K13" s="25">
        <f t="shared" si="2"/>
        <v>1.0217473809274316</v>
      </c>
      <c r="L13" s="15" t="str">
        <f t="shared" ref="L13" si="9">IF(K13="/","/",IF(ABS(K13)&lt;2,"S",IF(ABS(K13)&lt;3,"D","NS")))</f>
        <v>S</v>
      </c>
    </row>
    <row r="14" spans="2:15" x14ac:dyDescent="0.35">
      <c r="B14" s="1">
        <f>Results!C12</f>
        <v>73</v>
      </c>
      <c r="C14" s="36">
        <f>IF(Results!L12="","/",Results!L12)</f>
        <v>1.9685890734999999E-6</v>
      </c>
      <c r="D14" s="26">
        <f>IF(Results!M12="","/",Results!M12)</f>
        <v>6.1446713300000004E-9</v>
      </c>
      <c r="E14" s="35">
        <f t="shared" si="0"/>
        <v>3.1213580389711539E-3</v>
      </c>
      <c r="F14" s="13">
        <v>2.0071375825451953E-6</v>
      </c>
      <c r="G14" s="14">
        <f t="shared" si="3"/>
        <v>5.4192714728720274E-8</v>
      </c>
      <c r="H14" s="15">
        <v>2.7E-2</v>
      </c>
      <c r="I14" s="15">
        <f t="shared" si="1"/>
        <v>-1.92057133404443E-2</v>
      </c>
      <c r="J14" s="15" t="str">
        <f t="shared" si="5"/>
        <v>S</v>
      </c>
      <c r="K14" s="25">
        <f t="shared" si="2"/>
        <v>-0.706793854189951</v>
      </c>
      <c r="L14" s="15" t="str">
        <f t="shared" si="4"/>
        <v>S</v>
      </c>
    </row>
    <row r="15" spans="2:15" x14ac:dyDescent="0.35">
      <c r="C15" s="2"/>
      <c r="F15" s="6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4" spans="2:12" x14ac:dyDescent="0.35">
      <c r="B24" s="3"/>
      <c r="C24" s="3"/>
      <c r="G24" s="24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  <row r="30" spans="2:12" x14ac:dyDescent="0.35">
      <c r="F30" s="29"/>
      <c r="G30" s="29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EAAE-C948-4DAE-9D1A-7F9610BB5A81}">
  <dimension ref="B3:O31"/>
  <sheetViews>
    <sheetView zoomScaleNormal="100" workbookViewId="0">
      <selection activeCell="C7" sqref="C7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IF(Results!N1="","/",Results!N1)</f>
        <v>235U mass fraction in µg/g</v>
      </c>
      <c r="D3" s="11" t="str">
        <f>IF(Results!O1="","/",Results!O1)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 t="str">
        <f>IF(Results!N2="","/",Results!N2)</f>
        <v>/</v>
      </c>
      <c r="D4" s="11" t="str">
        <f>IF(Results!O2="","/",Results!O2)</f>
        <v>/</v>
      </c>
      <c r="E4" s="12" t="str">
        <f t="shared" ref="E4:E14" si="0">IF(C4="/","/",D4/C4)</f>
        <v>/</v>
      </c>
      <c r="F4" s="13">
        <v>2.6424075800960008E-4</v>
      </c>
      <c r="G4" s="14">
        <f>H4*F4</f>
        <v>1.3212037900480004E-6</v>
      </c>
      <c r="H4" s="15">
        <v>5.0000000000000001E-3</v>
      </c>
      <c r="I4" s="15" t="str">
        <f t="shared" ref="I4:I14" si="1">IF(C4="/","/",(C4-F4)/F4)</f>
        <v>/</v>
      </c>
      <c r="J4" s="15" t="str">
        <f>IF(I4="/","/",IF(ABS(I4)&lt;15%,"S",IF(ABS(I4)&lt;20%,"D","NS")))</f>
        <v>/</v>
      </c>
      <c r="K4" s="25" t="str">
        <f t="shared" ref="K4:K14" si="2"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Results!C3</f>
        <v>25</v>
      </c>
      <c r="C5" s="11">
        <f>IF(Results!N3="","/",Results!N3)</f>
        <v>2.2925899999999999E-4</v>
      </c>
      <c r="D5" s="26">
        <f>IF(Results!O3="","/",Results!O3)</f>
        <v>1.8020600000000002E-5</v>
      </c>
      <c r="E5" s="12">
        <f t="shared" si="0"/>
        <v>7.8603675319180499E-2</v>
      </c>
      <c r="F5" s="13">
        <v>2.6424075800960008E-4</v>
      </c>
      <c r="G5" s="14">
        <f t="shared" ref="G5:G12" si="3">H5*F5</f>
        <v>1.3212037900480004E-6</v>
      </c>
      <c r="H5" s="15">
        <v>5.0000000000000001E-3</v>
      </c>
      <c r="I5" s="15">
        <f t="shared" si="1"/>
        <v>-0.13238592817058589</v>
      </c>
      <c r="J5" s="15" t="str">
        <f>IF(I5="/","/",IF(ABS(I5)&lt;15%,"S",IF(ABS(I5)&lt;20%,"D","NS")))</f>
        <v>S</v>
      </c>
      <c r="K5" s="25">
        <f t="shared" si="2"/>
        <v>-1.9360130612252566</v>
      </c>
      <c r="L5" s="15" t="str">
        <f t="shared" ref="L5:L14" si="4">IF(K5="/","/",IF(ABS(K5)&lt;2,"S",IF(ABS(K5)&lt;3,"D","NS")))</f>
        <v>S</v>
      </c>
    </row>
    <row r="6" spans="2:15" ht="15" customHeight="1" x14ac:dyDescent="0.35">
      <c r="B6" s="1">
        <f>Results!C4</f>
        <v>30</v>
      </c>
      <c r="C6" s="11">
        <f>IF(Results!N4="","/",Results!N4)</f>
        <v>2.7099999999999997E-4</v>
      </c>
      <c r="D6" s="26">
        <f>IF(Results!O4="","/",Results!O4)</f>
        <v>1.1E-5</v>
      </c>
      <c r="E6" s="12">
        <f t="shared" si="0"/>
        <v>4.0590405904059046E-2</v>
      </c>
      <c r="F6" s="13">
        <v>2.6424075800960008E-4</v>
      </c>
      <c r="G6" s="14">
        <f t="shared" si="3"/>
        <v>1.3212037900480004E-6</v>
      </c>
      <c r="H6" s="15">
        <v>5.0000000000000001E-3</v>
      </c>
      <c r="I6" s="15">
        <f t="shared" si="1"/>
        <v>2.5579861491898708E-2</v>
      </c>
      <c r="J6" s="15" t="str">
        <f t="shared" ref="J6:J14" si="5">IF(I6="/","/",IF(ABS(I6)&lt;15%,"S",IF(ABS(I6)&lt;20%,"D","NS")))</f>
        <v>S</v>
      </c>
      <c r="K6" s="25">
        <f t="shared" si="2"/>
        <v>0.6100916272129514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>
        <f>IF(Results!N5="","/",Results!N5)</f>
        <v>2.3900000000000001E-4</v>
      </c>
      <c r="D7" s="26">
        <f>IF(Results!O5="","/",Results!O5)</f>
        <v>1.9515151515151515E-5</v>
      </c>
      <c r="E7" s="12">
        <f t="shared" si="0"/>
        <v>8.1653353619880811E-2</v>
      </c>
      <c r="F7" s="13">
        <v>2.6424075800960008E-4</v>
      </c>
      <c r="G7" s="14">
        <f t="shared" si="3"/>
        <v>1.3212037900480004E-6</v>
      </c>
      <c r="H7" s="15">
        <v>5.0000000000000001E-3</v>
      </c>
      <c r="I7" s="15">
        <f t="shared" si="1"/>
        <v>-9.5521819569875183E-2</v>
      </c>
      <c r="J7" s="15" t="str">
        <f t="shared" si="5"/>
        <v>S</v>
      </c>
      <c r="K7" s="25">
        <f t="shared" si="2"/>
        <v>-1.2904389070135187</v>
      </c>
      <c r="L7" s="15" t="str">
        <f t="shared" si="4"/>
        <v>S</v>
      </c>
    </row>
    <row r="8" spans="2:15" ht="15" customHeight="1" x14ac:dyDescent="0.35">
      <c r="B8" s="1">
        <f>Results!C6</f>
        <v>40</v>
      </c>
      <c r="C8" s="11">
        <f>IF(Results!N6="","/",Results!N6)</f>
        <v>4.3790491637624796E-3</v>
      </c>
      <c r="D8" s="26">
        <f>IF(Results!O6="","/",Results!O6)</f>
        <v>3.1278922598303448E-4</v>
      </c>
      <c r="E8" s="12">
        <f t="shared" si="0"/>
        <v>7.142857142857148E-2</v>
      </c>
      <c r="F8" s="13">
        <v>2.6424075800960008E-4</v>
      </c>
      <c r="G8" s="14">
        <f t="shared" si="3"/>
        <v>1.3212037900480004E-6</v>
      </c>
      <c r="H8" s="15">
        <v>5.0000000000000001E-3</v>
      </c>
      <c r="I8" s="15">
        <f t="shared" si="1"/>
        <v>15.572194224493503</v>
      </c>
      <c r="J8" s="15" t="str">
        <f t="shared" si="5"/>
        <v>NS</v>
      </c>
      <c r="K8" s="25">
        <f t="shared" si="2"/>
        <v>13.155094091680894</v>
      </c>
      <c r="L8" s="15" t="str">
        <f t="shared" si="4"/>
        <v>NS</v>
      </c>
    </row>
    <row r="9" spans="2:15" ht="15" customHeight="1" x14ac:dyDescent="0.35">
      <c r="B9" s="1">
        <f>Results!C7</f>
        <v>45</v>
      </c>
      <c r="C9" s="33">
        <f>IF(Results!N7="","/",Results!N7)</f>
        <v>2.581451804104645E-4</v>
      </c>
      <c r="D9" s="11">
        <f>IF(Results!O7="","/",Results!O7)</f>
        <v>9.2150284970150918E-6</v>
      </c>
      <c r="E9" s="12">
        <f t="shared" si="0"/>
        <v>3.5697077444416005E-2</v>
      </c>
      <c r="F9" s="13">
        <v>2.6424075800960008E-4</v>
      </c>
      <c r="G9" s="14">
        <f t="shared" si="3"/>
        <v>1.3212037900480004E-6</v>
      </c>
      <c r="H9" s="15">
        <v>5.0000000000000001E-3</v>
      </c>
      <c r="I9" s="15">
        <f t="shared" si="1"/>
        <v>-2.306827169680661E-2</v>
      </c>
      <c r="J9" s="15" t="str">
        <f t="shared" si="5"/>
        <v>S</v>
      </c>
      <c r="K9" s="25">
        <f t="shared" si="2"/>
        <v>-0.65478645144956071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 t="str">
        <f>IF(Results!N8="","/",Results!N8)</f>
        <v>/</v>
      </c>
      <c r="D10" s="11" t="str">
        <f>IF(Results!O8="","/",Results!O8)</f>
        <v>/</v>
      </c>
      <c r="E10" s="12" t="str">
        <f t="shared" si="0"/>
        <v>/</v>
      </c>
      <c r="F10" s="13">
        <v>2.6424075800960008E-4</v>
      </c>
      <c r="G10" s="14">
        <f t="shared" si="3"/>
        <v>1.3212037900480004E-6</v>
      </c>
      <c r="H10" s="15">
        <v>5.0000000000000001E-3</v>
      </c>
      <c r="I10" s="15" t="str">
        <f t="shared" si="1"/>
        <v>/</v>
      </c>
      <c r="J10" s="15" t="str">
        <f t="shared" si="5"/>
        <v>/</v>
      </c>
      <c r="K10" s="25" t="str">
        <f t="shared" si="2"/>
        <v>/</v>
      </c>
      <c r="L10" s="15" t="str">
        <f t="shared" si="4"/>
        <v>/</v>
      </c>
    </row>
    <row r="11" spans="2:15" ht="15" customHeight="1" x14ac:dyDescent="0.35">
      <c r="B11" s="1">
        <f>Results!C9</f>
        <v>53</v>
      </c>
      <c r="C11" s="26" t="str">
        <f>IF(Results!N9="","/",Results!N9)</f>
        <v>/</v>
      </c>
      <c r="D11" s="28" t="str">
        <f>IF(Results!O9="","/",Results!O9)</f>
        <v>/</v>
      </c>
      <c r="E11" s="35" t="str">
        <f t="shared" si="0"/>
        <v>/</v>
      </c>
      <c r="F11" s="13">
        <v>2.6424075800960008E-4</v>
      </c>
      <c r="G11" s="14">
        <f t="shared" si="3"/>
        <v>1.3212037900480004E-6</v>
      </c>
      <c r="H11" s="15">
        <v>5.0000000000000001E-3</v>
      </c>
      <c r="I11" s="15" t="str">
        <f t="shared" si="1"/>
        <v>/</v>
      </c>
      <c r="J11" s="15" t="str">
        <f t="shared" si="5"/>
        <v>/</v>
      </c>
      <c r="K11" s="25" t="str">
        <f t="shared" si="2"/>
        <v>/</v>
      </c>
      <c r="L11" s="15" t="str">
        <f t="shared" si="4"/>
        <v>/</v>
      </c>
    </row>
    <row r="12" spans="2:15" ht="15" customHeight="1" x14ac:dyDescent="0.35">
      <c r="B12" s="1">
        <f>Results!C10</f>
        <v>60</v>
      </c>
      <c r="C12" s="11" t="str">
        <f>IF(Results!N10="","/",Results!N10)</f>
        <v>/</v>
      </c>
      <c r="D12" s="26" t="str">
        <f>IF(Results!O10="","/",Results!O10)</f>
        <v>/</v>
      </c>
      <c r="E12" s="12" t="str">
        <f t="shared" si="0"/>
        <v>/</v>
      </c>
      <c r="F12" s="13">
        <v>2.6424075800960008E-4</v>
      </c>
      <c r="G12" s="14">
        <f t="shared" si="3"/>
        <v>1.3212037900480004E-6</v>
      </c>
      <c r="H12" s="15">
        <v>5.0000000000000001E-3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33">
        <f>IF(Results!N11="","/",Results!N11)</f>
        <v>3.0530999999999999E-4</v>
      </c>
      <c r="D13" s="26">
        <f>IF(Results!O11="","/",Results!O11)</f>
        <v>4.7090000000000001E-6</v>
      </c>
      <c r="E13" s="12">
        <f t="shared" ref="E13" si="6">IF(C13="/","/",D13/C13)</f>
        <v>1.5423667747535293E-2</v>
      </c>
      <c r="F13" s="13">
        <v>2.6424075800960008E-4</v>
      </c>
      <c r="G13" s="14">
        <f t="shared" ref="G13" si="7">H13*F13</f>
        <v>1.3212037900480004E-6</v>
      </c>
      <c r="H13" s="15">
        <v>5.0000000000000001E-3</v>
      </c>
      <c r="I13" s="15">
        <f t="shared" si="1"/>
        <v>0.1554235701553196</v>
      </c>
      <c r="J13" s="15" t="str">
        <f t="shared" ref="J13" si="8">IF(I13="/","/",IF(ABS(I13)&lt;15%,"S",IF(ABS(I13)&lt;20%,"D","NS")))</f>
        <v>D</v>
      </c>
      <c r="K13" s="25">
        <f t="shared" si="2"/>
        <v>8.3971852672983474</v>
      </c>
      <c r="L13" s="15" t="str">
        <f t="shared" ref="L13" si="9">IF(K13="/","/",IF(ABS(K13)&lt;2,"S",IF(ABS(K13)&lt;3,"D","NS")))</f>
        <v>NS</v>
      </c>
    </row>
    <row r="14" spans="2:15" x14ac:dyDescent="0.35">
      <c r="B14" s="1">
        <f>Results!C12</f>
        <v>73</v>
      </c>
      <c r="C14" s="42">
        <f>IF(Results!N12="","/",Results!N12)</f>
        <v>2.6009380836668E-4</v>
      </c>
      <c r="D14" s="26">
        <f>IF(Results!O12="","/",Results!O12)</f>
        <v>7.8317562135999996E-7</v>
      </c>
      <c r="E14" s="12">
        <f t="shared" si="0"/>
        <v>3.0111275092557363E-3</v>
      </c>
      <c r="F14" s="13">
        <v>2.6424075800960008E-4</v>
      </c>
      <c r="G14" s="14">
        <f>H14*F14</f>
        <v>1.3212037900480004E-6</v>
      </c>
      <c r="H14" s="15">
        <v>5.0000000000000001E-3</v>
      </c>
      <c r="I14" s="15">
        <f t="shared" si="1"/>
        <v>-1.5693830407379553E-2</v>
      </c>
      <c r="J14" s="15" t="str">
        <f t="shared" si="5"/>
        <v>S</v>
      </c>
      <c r="K14" s="25">
        <f t="shared" si="2"/>
        <v>-2.7000387146585165</v>
      </c>
      <c r="L14" s="15" t="str">
        <f t="shared" si="4"/>
        <v>D</v>
      </c>
    </row>
    <row r="15" spans="2:15" x14ac:dyDescent="0.35">
      <c r="C15" s="2"/>
      <c r="F15" s="6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4" spans="2:12" x14ac:dyDescent="0.35">
      <c r="B24" s="3"/>
      <c r="C24" s="3"/>
      <c r="G24" s="24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  <row r="30" spans="2:12" x14ac:dyDescent="0.35">
      <c r="F30" s="29"/>
      <c r="G30" s="29"/>
    </row>
    <row r="31" spans="2:12" x14ac:dyDescent="0.35">
      <c r="F31" s="29"/>
      <c r="G31" s="29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53E54-3992-4098-8085-4983B22F9A10}">
  <dimension ref="B3:O35"/>
  <sheetViews>
    <sheetView zoomScaleNormal="100" workbookViewId="0">
      <selection activeCell="F4" sqref="F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IF(Results!P1="","/",Results!P1)</f>
        <v>236U mass fraction in µg/g</v>
      </c>
      <c r="D3" s="11" t="str">
        <f>IF(Results!Q1="","/",Results!Q1)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>
        <f>IF(Results!P2="","/",Results!P2)</f>
        <v>2.0472028000000001E-7</v>
      </c>
      <c r="D4" s="26">
        <f>IF(Results!Q2="","/",Results!Q2)</f>
        <v>1.7845800000000001E-9</v>
      </c>
      <c r="E4" s="12">
        <f t="shared" ref="E4:E14" si="0">IF(C4="/","/",D4/C4)</f>
        <v>8.7171627549551996E-3</v>
      </c>
      <c r="F4" s="13">
        <v>2.4211035482193303E-7</v>
      </c>
      <c r="G4" s="14">
        <f>H4*F4</f>
        <v>1.2105517741096652E-8</v>
      </c>
      <c r="H4" s="15">
        <v>0.05</v>
      </c>
      <c r="I4" s="15">
        <f t="shared" ref="I4:I14" si="1">IF(C4="/","/",(C4-F4)/F4)</f>
        <v>-0.15443401770003859</v>
      </c>
      <c r="J4" s="15" t="str">
        <f>IF(I4="/","/",IF(ABS(I4)&lt;15%,"S",IF(ABS(I4)&lt;20%,"D","NS")))</f>
        <v>D</v>
      </c>
      <c r="K4" s="25">
        <f t="shared" ref="K4:K14" si="2">IF(C4="/","/",(C4-F4)/SQRT(SUMSQ(D4,G4)))</f>
        <v>-3.0556556322835902</v>
      </c>
      <c r="L4" s="15" t="str">
        <f>IF(K4="/","/",IF(ABS(K4)&lt;2,"S",IF(ABS(K4)&lt;3,"D","NS")))</f>
        <v>NS</v>
      </c>
    </row>
    <row r="5" spans="2:15" ht="15" customHeight="1" x14ac:dyDescent="0.35">
      <c r="B5" s="1">
        <f>Results!C3</f>
        <v>25</v>
      </c>
      <c r="C5" s="11" t="str">
        <f>IF(Results!P3="","/",Results!P3)</f>
        <v>/</v>
      </c>
      <c r="D5" s="11" t="str">
        <f>IF(Results!Q3="","/",Results!Q3)</f>
        <v>/</v>
      </c>
      <c r="E5" s="27" t="str">
        <f t="shared" si="0"/>
        <v>/</v>
      </c>
      <c r="F5" s="13">
        <v>2.4211035482193303E-7</v>
      </c>
      <c r="G5" s="14">
        <f t="shared" ref="G5:G14" si="3">H5*F5</f>
        <v>1.2105517741096652E-8</v>
      </c>
      <c r="H5" s="15">
        <v>0.05</v>
      </c>
      <c r="I5" s="15" t="str">
        <f t="shared" si="1"/>
        <v>/</v>
      </c>
      <c r="J5" s="15" t="str">
        <f>IF(I5="/","/",IF(ABS(I5)&lt;15%,"S",IF(ABS(I5)&lt;20%,"D","NS")))</f>
        <v>/</v>
      </c>
      <c r="K5" s="25" t="str">
        <f t="shared" si="2"/>
        <v>/</v>
      </c>
      <c r="L5" s="15" t="str">
        <f t="shared" ref="L5:L14" si="4">IF(K5="/","/",IF(ABS(K5)&lt;2,"S",IF(ABS(K5)&lt;3,"D","NS")))</f>
        <v>/</v>
      </c>
    </row>
    <row r="6" spans="2:15" ht="15" customHeight="1" x14ac:dyDescent="0.35">
      <c r="B6" s="1">
        <f>Results!C4</f>
        <v>30</v>
      </c>
      <c r="C6" s="11" t="str">
        <f>IF(Results!P4="","/",Results!P4)</f>
        <v>/</v>
      </c>
      <c r="D6" s="11" t="str">
        <f>IF(Results!Q4="","/",Results!Q4)</f>
        <v>/</v>
      </c>
      <c r="E6" s="12" t="str">
        <f t="shared" si="0"/>
        <v>/</v>
      </c>
      <c r="F6" s="13">
        <v>2.4211035482193303E-7</v>
      </c>
      <c r="G6" s="14">
        <f t="shared" si="3"/>
        <v>1.2105517741096652E-8</v>
      </c>
      <c r="H6" s="15">
        <v>0.05</v>
      </c>
      <c r="I6" s="15" t="str">
        <f t="shared" si="1"/>
        <v>/</v>
      </c>
      <c r="J6" s="15" t="str">
        <f t="shared" ref="J6:J14" si="5">IF(I6="/","/",IF(ABS(I6)&lt;15%,"S",IF(ABS(I6)&lt;20%,"D","NS")))</f>
        <v>/</v>
      </c>
      <c r="K6" s="25" t="str">
        <f t="shared" si="2"/>
        <v>/</v>
      </c>
      <c r="L6" s="15" t="str">
        <f t="shared" si="4"/>
        <v>/</v>
      </c>
    </row>
    <row r="7" spans="2:15" ht="15" customHeight="1" x14ac:dyDescent="0.35">
      <c r="B7" s="1">
        <f>Results!C5</f>
        <v>33</v>
      </c>
      <c r="C7" s="11" t="str">
        <f>IF(Results!P5="","/",Results!P5)</f>
        <v>/</v>
      </c>
      <c r="D7" s="26" t="str">
        <f>IF(Results!Q5="","/",Results!Q5)</f>
        <v>/</v>
      </c>
      <c r="E7" s="12" t="str">
        <f t="shared" si="0"/>
        <v>/</v>
      </c>
      <c r="F7" s="13">
        <v>2.4211035482193303E-7</v>
      </c>
      <c r="G7" s="14">
        <f t="shared" si="3"/>
        <v>1.2105517741096652E-8</v>
      </c>
      <c r="H7" s="15">
        <v>0.05</v>
      </c>
      <c r="I7" s="15" t="str">
        <f t="shared" si="1"/>
        <v>/</v>
      </c>
      <c r="J7" s="15" t="str">
        <f t="shared" si="5"/>
        <v>/</v>
      </c>
      <c r="K7" s="25" t="str">
        <f t="shared" si="2"/>
        <v>/</v>
      </c>
      <c r="L7" s="15" t="str">
        <f t="shared" si="4"/>
        <v>/</v>
      </c>
    </row>
    <row r="8" spans="2:15" ht="15" customHeight="1" x14ac:dyDescent="0.35">
      <c r="B8" s="1">
        <f>Results!C6</f>
        <v>40</v>
      </c>
      <c r="C8" s="11" t="str">
        <f>IF(Results!P6="","/",Results!P6)</f>
        <v>/</v>
      </c>
      <c r="D8" s="26" t="str">
        <f>IF(Results!Q6="","/",Results!Q6)</f>
        <v>/</v>
      </c>
      <c r="E8" s="12" t="str">
        <f t="shared" si="0"/>
        <v>/</v>
      </c>
      <c r="F8" s="13">
        <v>2.4211035482193303E-7</v>
      </c>
      <c r="G8" s="14">
        <f t="shared" si="3"/>
        <v>1.2105517741096652E-8</v>
      </c>
      <c r="H8" s="15">
        <v>0.05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IF(Results!P7="","/",Results!P7)</f>
        <v>2.3768437001105343E-7</v>
      </c>
      <c r="D9" s="26">
        <f>IF(Results!Q7="","/",Results!Q7)</f>
        <v>2.7165695723260653E-8</v>
      </c>
      <c r="E9" s="12">
        <f t="shared" si="0"/>
        <v>0.11429315155219219</v>
      </c>
      <c r="F9" s="13">
        <v>2.4211035482193303E-7</v>
      </c>
      <c r="G9" s="14">
        <f t="shared" si="3"/>
        <v>1.2105517741096652E-8</v>
      </c>
      <c r="H9" s="15">
        <v>0.05</v>
      </c>
      <c r="I9" s="15">
        <f t="shared" si="1"/>
        <v>-1.828085714935581E-2</v>
      </c>
      <c r="J9" s="15" t="str">
        <f t="shared" si="5"/>
        <v>S</v>
      </c>
      <c r="K9" s="25">
        <f t="shared" si="2"/>
        <v>-0.14881833394467614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 t="str">
        <f>IF(Results!P8="","/",Results!P8)</f>
        <v>/</v>
      </c>
      <c r="D10" s="26" t="str">
        <f>IF(Results!Q8="","/",Results!Q8)</f>
        <v>/</v>
      </c>
      <c r="E10" s="12" t="str">
        <f t="shared" si="0"/>
        <v>/</v>
      </c>
      <c r="F10" s="13">
        <v>2.4211035482193303E-7</v>
      </c>
      <c r="G10" s="14">
        <f t="shared" si="3"/>
        <v>1.2105517741096652E-8</v>
      </c>
      <c r="H10" s="15">
        <v>0.05</v>
      </c>
      <c r="I10" s="15" t="str">
        <f t="shared" si="1"/>
        <v>/</v>
      </c>
      <c r="J10" s="15" t="str">
        <f t="shared" si="5"/>
        <v>/</v>
      </c>
      <c r="K10" s="25" t="str">
        <f t="shared" si="2"/>
        <v>/</v>
      </c>
      <c r="L10" s="15" t="str">
        <f t="shared" si="4"/>
        <v>/</v>
      </c>
    </row>
    <row r="11" spans="2:15" ht="15" customHeight="1" x14ac:dyDescent="0.35">
      <c r="B11" s="1">
        <f>Results!C9</f>
        <v>53</v>
      </c>
      <c r="C11" s="11" t="str">
        <f>IF(Results!P9="","/",Results!P9)</f>
        <v>/</v>
      </c>
      <c r="D11" s="26" t="str">
        <f>IF(Results!Q9="","/",Results!Q9)</f>
        <v>/</v>
      </c>
      <c r="E11" s="35" t="str">
        <f>IF(C11="/","/",D11/C11)</f>
        <v>/</v>
      </c>
      <c r="F11" s="13">
        <v>2.4211035482193303E-7</v>
      </c>
      <c r="G11" s="14">
        <f t="shared" si="3"/>
        <v>1.2105517741096652E-8</v>
      </c>
      <c r="H11" s="15">
        <v>0.05</v>
      </c>
      <c r="I11" s="15" t="str">
        <f t="shared" si="1"/>
        <v>/</v>
      </c>
      <c r="J11" s="15" t="str">
        <f t="shared" si="5"/>
        <v>/</v>
      </c>
      <c r="K11" s="25" t="str">
        <f t="shared" si="2"/>
        <v>/</v>
      </c>
      <c r="L11" s="15" t="str">
        <f t="shared" si="4"/>
        <v>/</v>
      </c>
    </row>
    <row r="12" spans="2:15" ht="15" customHeight="1" x14ac:dyDescent="0.35">
      <c r="B12" s="1">
        <f>Results!C10</f>
        <v>60</v>
      </c>
      <c r="C12" s="11" t="str">
        <f>IF(Results!P10="","/",Results!P10)</f>
        <v>/</v>
      </c>
      <c r="D12" s="11" t="str">
        <f>IF(Results!Q10="","/",Results!Q10)</f>
        <v>/</v>
      </c>
      <c r="E12" s="12" t="str">
        <f t="shared" si="0"/>
        <v>/</v>
      </c>
      <c r="F12" s="13">
        <v>2.4211035482193303E-7</v>
      </c>
      <c r="G12" s="14">
        <f t="shared" si="3"/>
        <v>1.2105517741096652E-8</v>
      </c>
      <c r="H12" s="15">
        <v>0.05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11" t="str">
        <f>IF(Results!P11="","/",Results!P11)</f>
        <v>/</v>
      </c>
      <c r="D13" s="11" t="str">
        <f>IF(Results!Q11="","/",Results!Q11)</f>
        <v>/</v>
      </c>
      <c r="E13" s="12" t="str">
        <f t="shared" ref="E13" si="6">IF(C13="/","/",D13/C13)</f>
        <v>/</v>
      </c>
      <c r="F13" s="13">
        <v>2.4211035482193303E-7</v>
      </c>
      <c r="G13" s="14">
        <f t="shared" ref="G13" si="7">H13*F13</f>
        <v>1.2105517741096652E-8</v>
      </c>
      <c r="H13" s="15">
        <v>0.05</v>
      </c>
      <c r="I13" s="15" t="str">
        <f t="shared" si="1"/>
        <v>/</v>
      </c>
      <c r="J13" s="15" t="str">
        <f t="shared" ref="J13" si="8">IF(I13="/","/",IF(ABS(I13)&lt;15%,"S",IF(ABS(I13)&lt;20%,"D","NS")))</f>
        <v>/</v>
      </c>
      <c r="K13" s="25" t="str">
        <f t="shared" si="2"/>
        <v>/</v>
      </c>
      <c r="L13" s="15" t="str">
        <f t="shared" ref="L13" si="9">IF(K13="/","/",IF(ABS(K13)&lt;2,"S",IF(ABS(K13)&lt;3,"D","NS")))</f>
        <v>/</v>
      </c>
    </row>
    <row r="14" spans="2:15" x14ac:dyDescent="0.35">
      <c r="B14" s="1">
        <f>Results!C12</f>
        <v>73</v>
      </c>
      <c r="C14" s="11">
        <f>IF(Results!P12="","/",Results!P12)</f>
        <v>1.6514544087E-7</v>
      </c>
      <c r="D14" s="26">
        <f>IF(Results!Q12="","/",Results!Q12)</f>
        <v>2.5750644899999999E-9</v>
      </c>
      <c r="E14" s="12">
        <f t="shared" si="0"/>
        <v>1.5592707109771512E-2</v>
      </c>
      <c r="F14" s="13">
        <v>2.4211035482193303E-7</v>
      </c>
      <c r="G14" s="14">
        <f t="shared" si="3"/>
        <v>1.2105517741096652E-8</v>
      </c>
      <c r="H14" s="15">
        <v>0.05</v>
      </c>
      <c r="I14" s="15">
        <f t="shared" si="1"/>
        <v>-0.31789187211153802</v>
      </c>
      <c r="J14" s="15" t="str">
        <f t="shared" si="5"/>
        <v>NS</v>
      </c>
      <c r="K14" s="25">
        <f t="shared" si="2"/>
        <v>-6.2186988867314996</v>
      </c>
      <c r="L14" s="15" t="str">
        <f t="shared" si="4"/>
        <v>NS</v>
      </c>
    </row>
    <row r="15" spans="2:15" x14ac:dyDescent="0.35">
      <c r="C15" s="2"/>
      <c r="F15" s="6"/>
      <c r="K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3" spans="2:12" x14ac:dyDescent="0.35">
      <c r="D23" s="34"/>
    </row>
    <row r="24" spans="2:12" x14ac:dyDescent="0.35">
      <c r="B24" s="3"/>
      <c r="C24" s="3"/>
      <c r="G24" s="24"/>
    </row>
    <row r="25" spans="2:12" x14ac:dyDescent="0.35">
      <c r="F25" s="29"/>
      <c r="G25" s="29"/>
    </row>
    <row r="26" spans="2:12" x14ac:dyDescent="0.35">
      <c r="B26" s="37"/>
      <c r="C26" s="44"/>
      <c r="F26" s="29"/>
      <c r="G26" s="29"/>
    </row>
    <row r="27" spans="2:12" x14ac:dyDescent="0.35">
      <c r="B27" s="37"/>
      <c r="C27" s="37"/>
      <c r="F27" s="29"/>
      <c r="G27" s="29"/>
    </row>
    <row r="28" spans="2:12" x14ac:dyDescent="0.35">
      <c r="B28" s="37"/>
      <c r="C28" s="37"/>
      <c r="F28" s="29"/>
      <c r="G28" s="29"/>
    </row>
    <row r="29" spans="2:12" x14ac:dyDescent="0.35">
      <c r="B29" s="37"/>
      <c r="C29" s="44"/>
      <c r="F29" s="29"/>
      <c r="G29" s="29"/>
    </row>
    <row r="30" spans="2:12" x14ac:dyDescent="0.35">
      <c r="B30" s="37"/>
      <c r="C30" s="44"/>
      <c r="F30" s="29"/>
      <c r="G30" s="29"/>
    </row>
    <row r="31" spans="2:12" x14ac:dyDescent="0.35">
      <c r="B31" s="37"/>
      <c r="C31" s="44"/>
      <c r="F31" s="29"/>
      <c r="G31" s="29"/>
    </row>
    <row r="32" spans="2:12" x14ac:dyDescent="0.35">
      <c r="B32" s="37"/>
      <c r="C32" s="37"/>
    </row>
    <row r="33" spans="2:3" x14ac:dyDescent="0.35">
      <c r="B33" s="37"/>
      <c r="C33" s="37"/>
    </row>
    <row r="34" spans="2:3" x14ac:dyDescent="0.35">
      <c r="B34" s="37"/>
      <c r="C34" s="37"/>
    </row>
    <row r="35" spans="2:3" x14ac:dyDescent="0.35">
      <c r="B35" s="37"/>
      <c r="C35" s="37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E480-4F92-4F15-8EBB-2C7755B6B0C6}">
  <dimension ref="B3:O34"/>
  <sheetViews>
    <sheetView zoomScaleNormal="100" workbookViewId="0">
      <selection activeCell="D15" sqref="D15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IF(Results!R1="","/",Results!R1)</f>
        <v>237Np mass fraction in µg/g</v>
      </c>
      <c r="D3" s="11" t="str">
        <f>IF(Results!S1="","/",Results!S1)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 t="str">
        <f>IF(Results!R2="","/",Results!R2)</f>
        <v>/</v>
      </c>
      <c r="D4" s="11" t="str">
        <f>IF(Results!S2="","/",Results!S2)</f>
        <v>/</v>
      </c>
      <c r="E4" s="12" t="str">
        <f t="shared" ref="E4:E10" si="0">IF(C4="/","/",D4/C4)</f>
        <v>/</v>
      </c>
      <c r="F4" s="13">
        <v>4.9928769801807623E-4</v>
      </c>
      <c r="G4" s="14">
        <f>H4*F4</f>
        <v>7.9886031682892191E-6</v>
      </c>
      <c r="H4" s="15">
        <v>1.6E-2</v>
      </c>
      <c r="I4" s="15" t="str">
        <f t="shared" ref="I4:I14" si="1">IF(C4="/","/",(C4-F4)/F4)</f>
        <v>/</v>
      </c>
      <c r="J4" s="15" t="str">
        <f>IF(I4="/","/",IF(ABS(I4)&lt;15%,"S",IF(ABS(I4)&lt;20%,"D","NS")))</f>
        <v>/</v>
      </c>
      <c r="K4" s="25" t="str">
        <f t="shared" ref="K4:K14" si="2"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Results!C3</f>
        <v>25</v>
      </c>
      <c r="C5" s="11">
        <f>IF(Results!R3="","/",Results!R3)</f>
        <v>4.8536199999999998E-4</v>
      </c>
      <c r="D5" s="26">
        <f>IF(Results!S3="","/",Results!S3)</f>
        <v>2.3442400000000001E-5</v>
      </c>
      <c r="E5" s="12">
        <f t="shared" si="0"/>
        <v>4.8298795538175635E-2</v>
      </c>
      <c r="F5" s="13">
        <v>4.9928769801807623E-4</v>
      </c>
      <c r="G5" s="14">
        <f t="shared" ref="G5:G14" si="3">H5*F5</f>
        <v>7.9886031682892191E-6</v>
      </c>
      <c r="H5" s="15">
        <v>1.6E-2</v>
      </c>
      <c r="I5" s="15">
        <f t="shared" si="1"/>
        <v>-2.7891129850293423E-2</v>
      </c>
      <c r="J5" s="15" t="str">
        <f>IF(I5="/","/",IF(ABS(I5)&lt;15%,"S",IF(ABS(I5)&lt;20%,"D","NS")))</f>
        <v>S</v>
      </c>
      <c r="K5" s="25">
        <f t="shared" si="2"/>
        <v>-0.56228677358900425</v>
      </c>
      <c r="L5" s="15" t="str">
        <f t="shared" ref="L5:L14" si="4">IF(K5="/","/",IF(ABS(K5)&lt;2,"S",IF(ABS(K5)&lt;3,"D","NS")))</f>
        <v>S</v>
      </c>
    </row>
    <row r="6" spans="2:15" ht="15" customHeight="1" x14ac:dyDescent="0.35">
      <c r="B6" s="1">
        <f>Results!C4</f>
        <v>30</v>
      </c>
      <c r="C6" s="11" t="str">
        <f>IF(Results!R4="","/",Results!R4)</f>
        <v>/</v>
      </c>
      <c r="D6" s="26" t="str">
        <f>IF(Results!S4="","/",Results!S4)</f>
        <v>/</v>
      </c>
      <c r="E6" s="12" t="str">
        <f t="shared" si="0"/>
        <v>/</v>
      </c>
      <c r="F6" s="13">
        <v>4.9928769801807623E-4</v>
      </c>
      <c r="G6" s="14">
        <f t="shared" si="3"/>
        <v>7.9886031682892191E-6</v>
      </c>
      <c r="H6" s="15">
        <v>1.6E-2</v>
      </c>
      <c r="I6" s="15" t="str">
        <f t="shared" si="1"/>
        <v>/</v>
      </c>
      <c r="J6" s="15" t="str">
        <f t="shared" ref="J6:J14" si="5">IF(I6="/","/",IF(ABS(I6)&lt;15%,"S",IF(ABS(I6)&lt;20%,"D","NS")))</f>
        <v>/</v>
      </c>
      <c r="K6" s="25" t="str">
        <f t="shared" si="2"/>
        <v>/</v>
      </c>
      <c r="L6" s="15" t="str">
        <f t="shared" si="4"/>
        <v>/</v>
      </c>
    </row>
    <row r="7" spans="2:15" ht="15" customHeight="1" x14ac:dyDescent="0.35">
      <c r="B7" s="1">
        <f>Results!C5</f>
        <v>33</v>
      </c>
      <c r="C7" s="11" t="str">
        <f>IF(Results!R5="","/",Results!R5)</f>
        <v>/</v>
      </c>
      <c r="D7" s="11" t="str">
        <f>IF(Results!S5="","/",Results!S5)</f>
        <v>/</v>
      </c>
      <c r="E7" s="12" t="str">
        <f t="shared" si="0"/>
        <v>/</v>
      </c>
      <c r="F7" s="13">
        <v>4.9928769801807623E-4</v>
      </c>
      <c r="G7" s="14">
        <f t="shared" si="3"/>
        <v>7.9886031682892191E-6</v>
      </c>
      <c r="H7" s="15">
        <v>1.6E-2</v>
      </c>
      <c r="I7" s="15" t="str">
        <f t="shared" si="1"/>
        <v>/</v>
      </c>
      <c r="J7" s="15" t="str">
        <f t="shared" si="5"/>
        <v>/</v>
      </c>
      <c r="K7" s="25" t="str">
        <f t="shared" si="2"/>
        <v>/</v>
      </c>
      <c r="L7" s="15" t="str">
        <f t="shared" si="4"/>
        <v>/</v>
      </c>
    </row>
    <row r="8" spans="2:15" ht="15" customHeight="1" x14ac:dyDescent="0.35">
      <c r="B8" s="1">
        <f>Results!C6</f>
        <v>40</v>
      </c>
      <c r="C8" s="11">
        <f>IF(Results!R6="","/",Results!R6)</f>
        <v>5.2647645598377462E-4</v>
      </c>
      <c r="D8" s="26">
        <f>IF(Results!S6="","/",Results!S6)</f>
        <v>1.3450128437541699E-5</v>
      </c>
      <c r="E8" s="12">
        <f t="shared" si="0"/>
        <v>2.5547445255474477E-2</v>
      </c>
      <c r="F8" s="13">
        <v>4.9928769801807623E-4</v>
      </c>
      <c r="G8" s="14">
        <f t="shared" si="3"/>
        <v>7.9886031682892191E-6</v>
      </c>
      <c r="H8" s="15">
        <v>1.6E-2</v>
      </c>
      <c r="I8" s="15">
        <f t="shared" si="1"/>
        <v>5.4455092872554692E-2</v>
      </c>
      <c r="J8" s="15" t="str">
        <f t="shared" si="5"/>
        <v>S</v>
      </c>
      <c r="K8" s="25">
        <f t="shared" si="2"/>
        <v>1.7380062024926497</v>
      </c>
      <c r="L8" s="15" t="str">
        <f t="shared" si="4"/>
        <v>S</v>
      </c>
    </row>
    <row r="9" spans="2:15" ht="15" customHeight="1" x14ac:dyDescent="0.35">
      <c r="B9" s="1">
        <f>Results!C7</f>
        <v>45</v>
      </c>
      <c r="C9" s="11">
        <f>IF(Results!R7="","/",Results!R7)</f>
        <v>5.1227731468329678E-4</v>
      </c>
      <c r="D9" s="26">
        <f>IF(Results!S7="","/",Results!S7)</f>
        <v>1.9051290711102744E-5</v>
      </c>
      <c r="E9" s="35">
        <f t="shared" si="0"/>
        <v>3.7189409261428545E-2</v>
      </c>
      <c r="F9" s="13">
        <v>4.9928769801807623E-4</v>
      </c>
      <c r="G9" s="14">
        <f t="shared" si="3"/>
        <v>7.9886031682892191E-6</v>
      </c>
      <c r="H9" s="15">
        <v>1.6E-2</v>
      </c>
      <c r="I9" s="15">
        <f t="shared" si="1"/>
        <v>2.6016296249202344E-2</v>
      </c>
      <c r="J9" s="15" t="str">
        <f t="shared" si="5"/>
        <v>S</v>
      </c>
      <c r="K9" s="25">
        <f t="shared" si="2"/>
        <v>0.62878137491634434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33">
        <f>IF(Results!R8="","/",Results!R8)</f>
        <v>1.7438100872742821E-3</v>
      </c>
      <c r="D10" s="26">
        <f>IF(Results!S8="","/",Results!S8)</f>
        <v>7.3386868091662564E-5</v>
      </c>
      <c r="E10" s="12">
        <f t="shared" si="0"/>
        <v>4.2084208955559053E-2</v>
      </c>
      <c r="F10" s="13">
        <v>4.9928769801807623E-4</v>
      </c>
      <c r="G10" s="14">
        <f t="shared" si="3"/>
        <v>7.9886031682892191E-6</v>
      </c>
      <c r="H10" s="15">
        <v>1.6E-2</v>
      </c>
      <c r="I10" s="15">
        <f t="shared" si="1"/>
        <v>2.4925957402842904</v>
      </c>
      <c r="J10" s="15" t="str">
        <f t="shared" si="5"/>
        <v>NS</v>
      </c>
      <c r="K10" s="25">
        <f t="shared" si="2"/>
        <v>16.858788816693266</v>
      </c>
      <c r="L10" s="15" t="str">
        <f t="shared" si="4"/>
        <v>NS</v>
      </c>
    </row>
    <row r="11" spans="2:15" ht="15" customHeight="1" x14ac:dyDescent="0.35">
      <c r="B11" s="1">
        <f>Results!C9</f>
        <v>53</v>
      </c>
      <c r="C11" s="11">
        <f>IF(Results!R9="","/",Results!R9)</f>
        <v>4.8036172991220317E-4</v>
      </c>
      <c r="D11" s="26">
        <f>IF(Results!S9="","/",Results!S9)</f>
        <v>2.4517662694718846E-5</v>
      </c>
      <c r="E11" s="12">
        <f>IF(C11="/","/",D11/C11)</f>
        <v>5.1039999999999995E-2</v>
      </c>
      <c r="F11" s="13">
        <v>4.9928769801807623E-4</v>
      </c>
      <c r="G11" s="14">
        <f t="shared" si="3"/>
        <v>7.9886031682892191E-6</v>
      </c>
      <c r="H11" s="15">
        <v>1.6E-2</v>
      </c>
      <c r="I11" s="15">
        <f t="shared" si="1"/>
        <v>-3.7905937160077736E-2</v>
      </c>
      <c r="J11" s="15" t="str">
        <f t="shared" si="5"/>
        <v>S</v>
      </c>
      <c r="K11" s="25">
        <f t="shared" si="2"/>
        <v>-0.73395422687682965</v>
      </c>
      <c r="L11" s="15" t="str">
        <f t="shared" si="4"/>
        <v>S</v>
      </c>
    </row>
    <row r="12" spans="2:15" ht="15" customHeight="1" x14ac:dyDescent="0.35">
      <c r="B12" s="1">
        <f>Results!C10</f>
        <v>60</v>
      </c>
      <c r="C12" s="11" t="str">
        <f>IF(Results!R10="","/",Results!R10)</f>
        <v>/</v>
      </c>
      <c r="D12" s="26" t="str">
        <f>IF(Results!S10="","/",Results!S10)</f>
        <v>/</v>
      </c>
      <c r="E12" s="12" t="str">
        <f t="shared" ref="E12" si="6">IF(C12="/","/",D12/C12)</f>
        <v>/</v>
      </c>
      <c r="F12" s="13">
        <v>4.9928769801807623E-4</v>
      </c>
      <c r="G12" s="14">
        <f t="shared" si="3"/>
        <v>7.9886031682892191E-6</v>
      </c>
      <c r="H12" s="15">
        <v>1.6E-2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33">
        <f>IF(Results!R11="","/",Results!R11)</f>
        <v>5.0496700000000005E-4</v>
      </c>
      <c r="D13" s="26">
        <f>IF(Results!S11="","/",Results!S11)</f>
        <v>1.6220000000000001E-6</v>
      </c>
      <c r="E13" s="35">
        <f t="shared" ref="E13" si="7">IF(C13="/","/",D13/C13)</f>
        <v>3.2120910871403477E-3</v>
      </c>
      <c r="F13" s="13">
        <v>4.9928769801807623E-4</v>
      </c>
      <c r="G13" s="14">
        <f t="shared" ref="G13" si="8">H13*F13</f>
        <v>7.9886031682892191E-6</v>
      </c>
      <c r="H13" s="15">
        <v>1.6E-2</v>
      </c>
      <c r="I13" s="15">
        <f t="shared" si="1"/>
        <v>1.1374808561211935E-2</v>
      </c>
      <c r="J13" s="15" t="str">
        <f t="shared" ref="J13" si="9">IF(I13="/","/",IF(ABS(I13)&lt;15%,"S",IF(ABS(I13)&lt;20%,"D","NS")))</f>
        <v>S</v>
      </c>
      <c r="K13" s="25">
        <f t="shared" si="2"/>
        <v>0.69670966151691249</v>
      </c>
      <c r="L13" s="15" t="str">
        <f t="shared" ref="L13" si="10">IF(K13="/","/",IF(ABS(K13)&lt;2,"S",IF(ABS(K13)&lt;3,"D","NS")))</f>
        <v>S</v>
      </c>
    </row>
    <row r="14" spans="2:15" x14ac:dyDescent="0.35">
      <c r="B14" s="1">
        <f>Results!C12</f>
        <v>73</v>
      </c>
      <c r="C14" s="11" t="str">
        <f>IF(Results!R12="","/",Results!R12)</f>
        <v>/</v>
      </c>
      <c r="D14" s="26" t="str">
        <f>IF(Results!S12="","/",Results!S12)</f>
        <v>/</v>
      </c>
      <c r="E14" s="12" t="str">
        <f>IF(C14="/","/",D14/C14)</f>
        <v>/</v>
      </c>
      <c r="F14" s="13">
        <v>4.9928769801807623E-4</v>
      </c>
      <c r="G14" s="14">
        <f t="shared" si="3"/>
        <v>7.9886031682892191E-6</v>
      </c>
      <c r="H14" s="15">
        <v>1.6E-2</v>
      </c>
      <c r="I14" s="15" t="str">
        <f t="shared" si="1"/>
        <v>/</v>
      </c>
      <c r="J14" s="15" t="str">
        <f t="shared" si="5"/>
        <v>/</v>
      </c>
      <c r="K14" s="25" t="str">
        <f t="shared" si="2"/>
        <v>/</v>
      </c>
      <c r="L14" s="15" t="str">
        <f t="shared" si="4"/>
        <v>/</v>
      </c>
    </row>
    <row r="15" spans="2:15" x14ac:dyDescent="0.35">
      <c r="C15" s="2"/>
      <c r="F15" s="6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3" spans="2:12" x14ac:dyDescent="0.35">
      <c r="D23" s="34"/>
    </row>
    <row r="24" spans="2:12" x14ac:dyDescent="0.35">
      <c r="B24" s="3"/>
      <c r="C24" s="3"/>
      <c r="G24" s="24"/>
    </row>
    <row r="25" spans="2:12" x14ac:dyDescent="0.35">
      <c r="B25" s="37"/>
      <c r="C25" s="37"/>
      <c r="F25" s="29"/>
      <c r="G25" s="29"/>
    </row>
    <row r="26" spans="2:12" x14ac:dyDescent="0.35">
      <c r="B26" s="37"/>
      <c r="C26" s="37"/>
      <c r="F26" s="29"/>
      <c r="G26" s="29"/>
    </row>
    <row r="27" spans="2:12" x14ac:dyDescent="0.35">
      <c r="B27" s="37"/>
      <c r="C27" s="44"/>
      <c r="F27" s="29"/>
      <c r="G27" s="29"/>
    </row>
    <row r="28" spans="2:12" x14ac:dyDescent="0.35">
      <c r="B28" s="37"/>
      <c r="C28" s="44"/>
      <c r="D28" s="37"/>
      <c r="E28" s="37"/>
      <c r="F28" s="29"/>
      <c r="G28" s="29"/>
    </row>
    <row r="29" spans="2:12" x14ac:dyDescent="0.35">
      <c r="B29" s="37"/>
      <c r="C29" s="37"/>
      <c r="D29" s="37"/>
      <c r="E29" s="37"/>
      <c r="F29" s="29"/>
      <c r="G29" s="29"/>
    </row>
    <row r="30" spans="2:12" x14ac:dyDescent="0.35">
      <c r="B30" s="37"/>
      <c r="C30" s="37"/>
      <c r="F30" s="29"/>
      <c r="G30" s="29"/>
    </row>
    <row r="31" spans="2:12" x14ac:dyDescent="0.35">
      <c r="B31" s="37"/>
      <c r="C31" s="37"/>
      <c r="F31" s="29"/>
      <c r="G31" s="29"/>
    </row>
    <row r="32" spans="2:12" x14ac:dyDescent="0.35">
      <c r="B32" s="37"/>
      <c r="C32" s="44"/>
    </row>
    <row r="33" spans="2:3" x14ac:dyDescent="0.35">
      <c r="B33" s="37"/>
      <c r="C33" s="37"/>
    </row>
    <row r="34" spans="2:3" x14ac:dyDescent="0.35">
      <c r="B34" s="37"/>
      <c r="C34" s="44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AC0A-082A-4230-931A-F001E2A6B828}">
  <dimension ref="B3:O35"/>
  <sheetViews>
    <sheetView zoomScaleNormal="100" workbookViewId="0">
      <selection activeCell="D15" sqref="D15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IF(Results!T1="","/",Results!T1)</f>
        <v>238U mass fraction in µg/g</v>
      </c>
      <c r="D3" s="11" t="str">
        <f>IF(Results!U1="","/",Results!U1)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33">
        <f>IF(Results!T2="","/",Results!T2)</f>
        <v>4.0996768259999997E-2</v>
      </c>
      <c r="D4" s="26">
        <f>IF(Results!U2="","/",Results!U2)</f>
        <v>2.9571618E-4</v>
      </c>
      <c r="E4" s="12">
        <f t="shared" ref="E4:E10" si="0">IF(C4="/","/",D4/C4)</f>
        <v>7.2131583183478966E-3</v>
      </c>
      <c r="F4" s="13">
        <v>3.6732477570508126E-2</v>
      </c>
      <c r="G4" s="14">
        <f>H4*F4</f>
        <v>1.8366238785254063E-4</v>
      </c>
      <c r="H4" s="15">
        <v>5.0000000000000001E-3</v>
      </c>
      <c r="I4" s="15">
        <f t="shared" ref="I4:I14" si="1">IF(C4="/","/",(C4-F4)/F4)</f>
        <v>0.1160904728331093</v>
      </c>
      <c r="J4" s="15" t="str">
        <f>IF(I4="/","/",IF(ABS(I4)&lt;15%,"S",IF(ABS(I4)&lt;20%,"D","NS")))</f>
        <v>S</v>
      </c>
      <c r="K4" s="25">
        <f t="shared" ref="K4:K14" si="2">IF(C4="/","/",(C4-F4)/SQRT(SUMSQ(D4,G4)))</f>
        <v>12.249869164990409</v>
      </c>
      <c r="L4" s="15" t="str">
        <f>IF(K4="/","/",IF(ABS(K4)&lt;2,"S",IF(ABS(K4)&lt;3,"D","NS")))</f>
        <v>NS</v>
      </c>
    </row>
    <row r="5" spans="2:15" ht="15" customHeight="1" x14ac:dyDescent="0.35">
      <c r="B5" s="1">
        <f>Results!C3</f>
        <v>25</v>
      </c>
      <c r="C5" s="33">
        <f>IF(Results!T3="","/",Results!T3)</f>
        <v>3.9241864000000001E-2</v>
      </c>
      <c r="D5" s="26">
        <f>IF(Results!U3="","/",Results!U3)</f>
        <v>3.9505900000000001E-4</v>
      </c>
      <c r="E5" s="12">
        <f t="shared" si="0"/>
        <v>1.0067284265599616E-2</v>
      </c>
      <c r="F5" s="13">
        <v>3.6732477570508126E-2</v>
      </c>
      <c r="G5" s="14">
        <f t="shared" ref="G5:G14" si="3">H5*F5</f>
        <v>1.8366238785254063E-4</v>
      </c>
      <c r="H5" s="15">
        <v>5.0000000000000001E-3</v>
      </c>
      <c r="I5" s="15">
        <f t="shared" si="1"/>
        <v>6.8315196672348019E-2</v>
      </c>
      <c r="J5" s="15" t="str">
        <f>IF(I5="/","/",IF(ABS(I5)&lt;15%,"S",IF(ABS(I5)&lt;20%,"D","NS")))</f>
        <v>S</v>
      </c>
      <c r="K5" s="25">
        <f t="shared" si="2"/>
        <v>5.7599067508496287</v>
      </c>
      <c r="L5" s="15" t="str">
        <f t="shared" ref="L5:L14" si="4">IF(K5="/","/",IF(ABS(K5)&lt;2,"S",IF(ABS(K5)&lt;3,"D","NS")))</f>
        <v>NS</v>
      </c>
    </row>
    <row r="6" spans="2:15" ht="15" customHeight="1" x14ac:dyDescent="0.35">
      <c r="B6" s="1">
        <f>Results!C4</f>
        <v>30</v>
      </c>
      <c r="C6" s="11">
        <f>IF(Results!T4="","/",Results!T4)</f>
        <v>3.7699999999999997E-2</v>
      </c>
      <c r="D6" s="26">
        <f>IF(Results!U4="","/",Results!U4)</f>
        <v>1.5E-3</v>
      </c>
      <c r="E6" s="12">
        <f t="shared" si="0"/>
        <v>3.9787798408488069E-2</v>
      </c>
      <c r="F6" s="13">
        <v>3.6732477570508126E-2</v>
      </c>
      <c r="G6" s="14">
        <f t="shared" si="3"/>
        <v>1.8366238785254063E-4</v>
      </c>
      <c r="H6" s="15">
        <v>5.0000000000000001E-3</v>
      </c>
      <c r="I6" s="15">
        <f t="shared" si="1"/>
        <v>2.6339699728522483E-2</v>
      </c>
      <c r="J6" s="15" t="str">
        <f t="shared" ref="J6:J14" si="5">IF(I6="/","/",IF(ABS(I6)&lt;15%,"S",IF(ABS(I6)&lt;20%,"D","NS")))</f>
        <v>S</v>
      </c>
      <c r="K6" s="25">
        <f t="shared" si="2"/>
        <v>0.64023363343991746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>
        <f>IF(Results!T5="","/",Results!T5)</f>
        <v>3.3300000000000003E-2</v>
      </c>
      <c r="D7" s="26">
        <f>IF(Results!U5="","/",Results!U5)</f>
        <v>2.7454545454545457E-3</v>
      </c>
      <c r="E7" s="12">
        <f t="shared" si="0"/>
        <v>8.2446082446082453E-2</v>
      </c>
      <c r="F7" s="13">
        <v>3.6732477570508126E-2</v>
      </c>
      <c r="G7" s="14">
        <f t="shared" si="3"/>
        <v>1.8366238785254063E-4</v>
      </c>
      <c r="H7" s="15">
        <v>5.0000000000000001E-3</v>
      </c>
      <c r="I7" s="15">
        <f t="shared" si="1"/>
        <v>-9.3445305014328794E-2</v>
      </c>
      <c r="J7" s="15" t="str">
        <f t="shared" si="5"/>
        <v>S</v>
      </c>
      <c r="K7" s="25">
        <f t="shared" si="2"/>
        <v>-1.2474519953222332</v>
      </c>
      <c r="L7" s="15" t="str">
        <f t="shared" si="4"/>
        <v>S</v>
      </c>
    </row>
    <row r="8" spans="2:15" ht="15" customHeight="1" x14ac:dyDescent="0.35">
      <c r="B8" s="1">
        <f>Results!C6</f>
        <v>40</v>
      </c>
      <c r="C8" s="11" t="str">
        <f>IF(Results!T6="","/",Results!T6)</f>
        <v>/</v>
      </c>
      <c r="D8" s="26" t="str">
        <f>IF(Results!U6="","/",Results!U6)</f>
        <v>/</v>
      </c>
      <c r="E8" s="12" t="str">
        <f t="shared" si="0"/>
        <v>/</v>
      </c>
      <c r="F8" s="13">
        <v>3.6732477570508126E-2</v>
      </c>
      <c r="G8" s="14">
        <f t="shared" si="3"/>
        <v>1.8366238785254063E-4</v>
      </c>
      <c r="H8" s="15">
        <v>5.0000000000000001E-3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IF(Results!T7="","/",Results!T7)</f>
        <v>3.6068269999999999E-2</v>
      </c>
      <c r="D9" s="26">
        <f>IF(Results!U7="","/",Results!U7)</f>
        <v>1.1555128702314041E-3</v>
      </c>
      <c r="E9" s="12">
        <f t="shared" si="0"/>
        <v>3.2036825448833676E-2</v>
      </c>
      <c r="F9" s="13">
        <v>3.6732477570508126E-2</v>
      </c>
      <c r="G9" s="14">
        <f t="shared" si="3"/>
        <v>1.8366238785254063E-4</v>
      </c>
      <c r="H9" s="15">
        <v>5.0000000000000001E-3</v>
      </c>
      <c r="I9" s="15">
        <f t="shared" si="1"/>
        <v>-1.8082297041716773E-2</v>
      </c>
      <c r="J9" s="15" t="str">
        <f t="shared" si="5"/>
        <v>S</v>
      </c>
      <c r="K9" s="25">
        <f t="shared" si="2"/>
        <v>-0.56769009725592645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 t="str">
        <f>IF(Results!T8="","/",Results!T8)</f>
        <v>/</v>
      </c>
      <c r="D10" s="11" t="str">
        <f>IF(Results!U8="","/",Results!U8)</f>
        <v>/</v>
      </c>
      <c r="E10" s="12" t="str">
        <f t="shared" si="0"/>
        <v>/</v>
      </c>
      <c r="F10" s="13">
        <v>3.6732477570508126E-2</v>
      </c>
      <c r="G10" s="14">
        <f t="shared" si="3"/>
        <v>1.8366238785254063E-4</v>
      </c>
      <c r="H10" s="15">
        <v>5.0000000000000001E-3</v>
      </c>
      <c r="I10" s="15" t="str">
        <f t="shared" si="1"/>
        <v>/</v>
      </c>
      <c r="J10" s="15" t="str">
        <f t="shared" si="5"/>
        <v>/</v>
      </c>
      <c r="K10" s="25" t="str">
        <f t="shared" si="2"/>
        <v>/</v>
      </c>
      <c r="L10" s="15" t="str">
        <f t="shared" si="4"/>
        <v>/</v>
      </c>
    </row>
    <row r="11" spans="2:15" ht="15" customHeight="1" x14ac:dyDescent="0.35">
      <c r="B11" s="1">
        <f>Results!C9</f>
        <v>53</v>
      </c>
      <c r="C11" s="33" t="str">
        <f>IF(Results!T9="","/",Results!T9)</f>
        <v>/</v>
      </c>
      <c r="D11" s="26" t="str">
        <f>IF(Results!U9="","/",Results!U9)</f>
        <v>/</v>
      </c>
      <c r="E11" s="35" t="str">
        <f>IF(C11="/","/",D11/C11)</f>
        <v>/</v>
      </c>
      <c r="F11" s="13">
        <v>3.6732477570508126E-2</v>
      </c>
      <c r="G11" s="14">
        <f t="shared" si="3"/>
        <v>1.8366238785254063E-4</v>
      </c>
      <c r="H11" s="15">
        <v>5.0000000000000001E-3</v>
      </c>
      <c r="I11" s="15" t="str">
        <f t="shared" si="1"/>
        <v>/</v>
      </c>
      <c r="J11" s="15" t="str">
        <f t="shared" si="5"/>
        <v>/</v>
      </c>
      <c r="K11" s="25" t="str">
        <f t="shared" si="2"/>
        <v>/</v>
      </c>
      <c r="L11" s="15" t="str">
        <f t="shared" si="4"/>
        <v>/</v>
      </c>
    </row>
    <row r="12" spans="2:15" ht="15" customHeight="1" x14ac:dyDescent="0.35">
      <c r="B12" s="1">
        <f>Results!C10</f>
        <v>60</v>
      </c>
      <c r="C12" s="11" t="str">
        <f>IF(Results!T10="","/",Results!T10)</f>
        <v>/</v>
      </c>
      <c r="D12" s="26" t="str">
        <f>IF(Results!U10="","/",Results!U10)</f>
        <v>/</v>
      </c>
      <c r="E12" s="12" t="str">
        <f t="shared" ref="E12:E14" si="6">IF(C12="/","/",D12/C12)</f>
        <v>/</v>
      </c>
      <c r="F12" s="13">
        <v>3.6732477570508126E-2</v>
      </c>
      <c r="G12" s="14">
        <f t="shared" si="3"/>
        <v>1.8366238785254063E-4</v>
      </c>
      <c r="H12" s="15">
        <v>5.0000000000000001E-3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33">
        <f>IF(Results!T11="","/",Results!T11)</f>
        <v>3.6507205000000001E-2</v>
      </c>
      <c r="D13" s="26">
        <f>IF(Results!U11="","/",Results!U11)</f>
        <v>4.7237899999999998E-4</v>
      </c>
      <c r="E13" s="12">
        <f t="shared" ref="E13" si="7">IF(C13="/","/",D13/C13)</f>
        <v>1.2939336221439028E-2</v>
      </c>
      <c r="F13" s="13">
        <v>3.6732477570508126E-2</v>
      </c>
      <c r="G13" s="14">
        <f t="shared" ref="G13" si="8">H13*F13</f>
        <v>1.8366238785254063E-4</v>
      </c>
      <c r="H13" s="15">
        <v>5.0000000000000001E-3</v>
      </c>
      <c r="I13" s="15">
        <f t="shared" si="1"/>
        <v>-6.1327899833523046E-3</v>
      </c>
      <c r="J13" s="15" t="str">
        <f t="shared" ref="J13" si="9">IF(I13="/","/",IF(ABS(I13)&lt;15%,"S",IF(ABS(I13)&lt;20%,"D","NS")))</f>
        <v>S</v>
      </c>
      <c r="K13" s="25">
        <f t="shared" si="2"/>
        <v>-0.44447610257618919</v>
      </c>
      <c r="L13" s="15" t="str">
        <f t="shared" ref="L13" si="10">IF(K13="/","/",IF(ABS(K13)&lt;2,"S",IF(ABS(K13)&lt;3,"D","NS")))</f>
        <v>S</v>
      </c>
    </row>
    <row r="14" spans="2:15" x14ac:dyDescent="0.35">
      <c r="B14" s="1">
        <f>Results!C12</f>
        <v>73</v>
      </c>
      <c r="C14" s="33">
        <f>IF(Results!T12="","/",Results!T12)</f>
        <v>3.6140339635154797E-2</v>
      </c>
      <c r="D14" s="28">
        <f>IF(Results!U12="","/",Results!U12)</f>
        <v>1.0844077022437E-4</v>
      </c>
      <c r="E14" s="12">
        <f t="shared" si="6"/>
        <v>3.0005465172465175E-3</v>
      </c>
      <c r="F14" s="13">
        <v>3.6732477570508126E-2</v>
      </c>
      <c r="G14" s="14">
        <f t="shared" si="3"/>
        <v>1.8366238785254063E-4</v>
      </c>
      <c r="H14" s="15">
        <v>5.0000000000000001E-3</v>
      </c>
      <c r="I14" s="15">
        <f t="shared" si="1"/>
        <v>-1.6120283044254721E-2</v>
      </c>
      <c r="J14" s="15" t="str">
        <f t="shared" si="5"/>
        <v>S</v>
      </c>
      <c r="K14" s="25">
        <f t="shared" si="2"/>
        <v>-2.7762517054837113</v>
      </c>
      <c r="L14" s="15" t="str">
        <f t="shared" si="4"/>
        <v>D</v>
      </c>
    </row>
    <row r="15" spans="2:15" x14ac:dyDescent="0.35">
      <c r="C15" s="2"/>
      <c r="F15" s="6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3" spans="2:12" x14ac:dyDescent="0.35">
      <c r="D23" s="34"/>
    </row>
    <row r="24" spans="2:12" x14ac:dyDescent="0.35">
      <c r="B24" s="3"/>
      <c r="C24" s="3"/>
      <c r="G24" s="24"/>
    </row>
    <row r="25" spans="2:12" x14ac:dyDescent="0.35">
      <c r="B25" s="37"/>
      <c r="C25" s="44"/>
      <c r="F25" s="29"/>
      <c r="G25" s="29"/>
    </row>
    <row r="26" spans="2:12" x14ac:dyDescent="0.35">
      <c r="B26" s="37"/>
      <c r="C26" s="37"/>
      <c r="F26" s="29"/>
      <c r="G26" s="29"/>
    </row>
    <row r="27" spans="2:12" x14ac:dyDescent="0.35">
      <c r="F27" s="29"/>
      <c r="G27" s="29"/>
    </row>
    <row r="28" spans="2:12" x14ac:dyDescent="0.35">
      <c r="B28" s="37"/>
      <c r="C28" s="37"/>
      <c r="D28" s="37"/>
      <c r="E28" s="37"/>
      <c r="F28" s="29"/>
      <c r="G28" s="29"/>
    </row>
    <row r="29" spans="2:12" x14ac:dyDescent="0.35">
      <c r="B29" s="37"/>
      <c r="C29" s="44"/>
      <c r="F29" s="29"/>
      <c r="G29" s="29"/>
    </row>
    <row r="30" spans="2:12" x14ac:dyDescent="0.35">
      <c r="B30" s="37"/>
      <c r="C30" s="37"/>
      <c r="F30" s="29"/>
      <c r="G30" s="29"/>
    </row>
    <row r="31" spans="2:12" x14ac:dyDescent="0.35">
      <c r="B31" s="37"/>
      <c r="C31" s="37"/>
      <c r="F31" s="29"/>
      <c r="G31" s="29"/>
    </row>
    <row r="32" spans="2:12" x14ac:dyDescent="0.35">
      <c r="B32" s="37"/>
      <c r="C32" s="37"/>
    </row>
    <row r="33" spans="2:3" x14ac:dyDescent="0.35">
      <c r="B33" s="37"/>
      <c r="C33" s="37"/>
    </row>
    <row r="34" spans="2:3" x14ac:dyDescent="0.35">
      <c r="B34" s="37"/>
      <c r="C34" s="44"/>
    </row>
    <row r="35" spans="2:3" x14ac:dyDescent="0.35">
      <c r="B35" s="37"/>
      <c r="C35" s="44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972B-9F15-4E60-9D2D-711FFF6CDAD6}">
  <dimension ref="B3:O34"/>
  <sheetViews>
    <sheetView zoomScaleNormal="100" workbookViewId="0">
      <selection activeCell="E34" sqref="E3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IF(Results!V1="","/",Results!V1)</f>
        <v>239Pu mass fraction in µg/g</v>
      </c>
      <c r="D3" s="11" t="str">
        <f>IF(Results!W1="","/",Results!W1)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>
        <f>IF(Results!V2="","/",Results!V2)</f>
        <v>5.6143666789442099E-4</v>
      </c>
      <c r="D4" s="11">
        <f>IF(Results!W2="","/",Results!W2)</f>
        <v>2.3187808737307602E-5</v>
      </c>
      <c r="E4" s="12">
        <f t="shared" ref="E4:E10" si="0">IF(C4="/","/",D4/C4)</f>
        <v>4.1300844891855377E-2</v>
      </c>
      <c r="F4" s="13">
        <v>6.4433803358693472E-4</v>
      </c>
      <c r="G4" s="14">
        <f>H4*F4</f>
        <v>1.933014100760804E-6</v>
      </c>
      <c r="H4" s="15">
        <v>3.0000000000000001E-3</v>
      </c>
      <c r="I4" s="15">
        <f t="shared" ref="I4:I14" si="1">IF(C4="/","/",(C4-F4)/F4)</f>
        <v>-0.12866129480362049</v>
      </c>
      <c r="J4" s="15" t="str">
        <f>IF(I4="/","/",IF(ABS(I4)&lt;15%,"S",IF(ABS(I4)&lt;20%,"D","NS")))</f>
        <v>S</v>
      </c>
      <c r="K4" s="25">
        <f t="shared" ref="K4:K14" si="2">IF(C4="/","/",(C4-F4)/SQRT(SUMSQ(D4,G4)))</f>
        <v>-3.5628549383052683</v>
      </c>
      <c r="L4" s="15" t="str">
        <f>IF(K4="/","/",IF(ABS(K4)&lt;2,"S",IF(ABS(K4)&lt;3,"D","NS")))</f>
        <v>NS</v>
      </c>
    </row>
    <row r="5" spans="2:15" ht="15" customHeight="1" x14ac:dyDescent="0.35">
      <c r="B5" s="1">
        <f>Results!C3</f>
        <v>25</v>
      </c>
      <c r="C5" s="11">
        <f>IF(Results!V3="","/",Results!V3)</f>
        <v>5.7969399999999996E-4</v>
      </c>
      <c r="D5" s="26">
        <f>IF(Results!W3="","/",Results!W3)</f>
        <v>3.0213699999999998E-5</v>
      </c>
      <c r="E5" s="12">
        <f t="shared" si="0"/>
        <v>5.2120084044340639E-2</v>
      </c>
      <c r="F5" s="13">
        <v>6.4433803358693472E-4</v>
      </c>
      <c r="G5" s="14">
        <f t="shared" ref="G5:G14" si="3">H5*F5</f>
        <v>1.933014100760804E-6</v>
      </c>
      <c r="H5" s="15">
        <v>3.0000000000000001E-3</v>
      </c>
      <c r="I5" s="15">
        <f t="shared" si="1"/>
        <v>-0.10032627319401118</v>
      </c>
      <c r="J5" s="15" t="str">
        <f>IF(I5="/","/",IF(ABS(I5)&lt;15%,"S",IF(ABS(I5)&lt;20%,"D","NS")))</f>
        <v>S</v>
      </c>
      <c r="K5" s="25">
        <f t="shared" si="2"/>
        <v>-2.1351948984288165</v>
      </c>
      <c r="L5" s="15" t="str">
        <f t="shared" ref="L5:L14" si="4">IF(K5="/","/",IF(ABS(K5)&lt;2,"S",IF(ABS(K5)&lt;3,"D","NS")))</f>
        <v>D</v>
      </c>
    </row>
    <row r="6" spans="2:15" ht="15" customHeight="1" x14ac:dyDescent="0.35">
      <c r="B6" s="1">
        <f>Results!C4</f>
        <v>30</v>
      </c>
      <c r="C6" s="11">
        <f>IF(Results!V4="","/",Results!V4)</f>
        <v>6.6600000000000003E-4</v>
      </c>
      <c r="D6" s="26">
        <f>IF(Results!W4="","/",Results!W4)</f>
        <v>8.5000000000000006E-5</v>
      </c>
      <c r="E6" s="12">
        <f t="shared" si="0"/>
        <v>0.12762762762762764</v>
      </c>
      <c r="F6" s="13">
        <v>6.4433803358693472E-4</v>
      </c>
      <c r="G6" s="14">
        <f t="shared" si="3"/>
        <v>1.933014100760804E-6</v>
      </c>
      <c r="H6" s="15">
        <v>3.0000000000000001E-3</v>
      </c>
      <c r="I6" s="15">
        <f t="shared" si="1"/>
        <v>3.3618947328743501E-2</v>
      </c>
      <c r="J6" s="15" t="str">
        <f t="shared" ref="J6:J14" si="5">IF(I6="/","/",IF(ABS(I6)&lt;15%,"S",IF(ABS(I6)&lt;20%,"D","NS")))</f>
        <v>S</v>
      </c>
      <c r="K6" s="25">
        <f t="shared" si="2"/>
        <v>0.25478078988010444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>
        <f>IF(Results!V5="","/",Results!V5)</f>
        <v>5.9599999999999996E-4</v>
      </c>
      <c r="D7" s="26">
        <f>IF(Results!W5="","/",Results!W5)</f>
        <v>2.0484848484848488E-5</v>
      </c>
      <c r="E7" s="12">
        <f t="shared" si="0"/>
        <v>3.4370551149074648E-2</v>
      </c>
      <c r="F7" s="13">
        <v>6.4433803358693472E-4</v>
      </c>
      <c r="G7" s="14">
        <f t="shared" si="3"/>
        <v>1.933014100760804E-6</v>
      </c>
      <c r="H7" s="15">
        <v>3.0000000000000001E-3</v>
      </c>
      <c r="I7" s="15">
        <f t="shared" si="1"/>
        <v>-7.5019680768872291E-2</v>
      </c>
      <c r="J7" s="15" t="str">
        <f t="shared" si="5"/>
        <v>S</v>
      </c>
      <c r="K7" s="25">
        <f t="shared" si="2"/>
        <v>-2.3492607109575081</v>
      </c>
      <c r="L7" s="15" t="str">
        <f t="shared" si="4"/>
        <v>D</v>
      </c>
    </row>
    <row r="8" spans="2:15" ht="15" customHeight="1" x14ac:dyDescent="0.35">
      <c r="B8" s="1">
        <f>Results!C6</f>
        <v>40</v>
      </c>
      <c r="C8" s="11" t="str">
        <f>IF(Results!V6="","/",Results!V6)</f>
        <v>/</v>
      </c>
      <c r="D8" s="26" t="str">
        <f>IF(Results!W6="","/",Results!W6)</f>
        <v>/</v>
      </c>
      <c r="E8" s="12" t="str">
        <f t="shared" si="0"/>
        <v>/</v>
      </c>
      <c r="F8" s="13">
        <v>6.4433803358693472E-4</v>
      </c>
      <c r="G8" s="14">
        <f t="shared" si="3"/>
        <v>1.933014100760804E-6</v>
      </c>
      <c r="H8" s="15">
        <v>3.0000000000000001E-3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IF(Results!V7="","/",Results!V7)</f>
        <v>6.1750246150794105E-4</v>
      </c>
      <c r="D9" s="26">
        <f>IF(Results!W7="","/",Results!W7)</f>
        <v>2.3420469489806833E-5</v>
      </c>
      <c r="E9" s="12">
        <f t="shared" si="0"/>
        <v>3.792773462410829E-2</v>
      </c>
      <c r="F9" s="13">
        <v>6.4433803358693472E-4</v>
      </c>
      <c r="G9" s="14">
        <f t="shared" si="3"/>
        <v>1.933014100760804E-6</v>
      </c>
      <c r="H9" s="15">
        <v>3.0000000000000001E-3</v>
      </c>
      <c r="I9" s="15">
        <f t="shared" si="1"/>
        <v>-4.164828192680789E-2</v>
      </c>
      <c r="J9" s="15" t="str">
        <f t="shared" si="5"/>
        <v>S</v>
      </c>
      <c r="K9" s="25">
        <f t="shared" si="2"/>
        <v>-1.1419341355320793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>
        <f>IF(Results!V8="","/",Results!V8)</f>
        <v>3.0291823557375541E-3</v>
      </c>
      <c r="D10" s="26">
        <f>IF(Results!W8="","/",Results!W8)</f>
        <v>1.0035712521734639E-4</v>
      </c>
      <c r="E10" s="12">
        <f t="shared" si="0"/>
        <v>3.3130103582988533E-2</v>
      </c>
      <c r="F10" s="13">
        <v>6.4433803358693472E-4</v>
      </c>
      <c r="G10" s="14">
        <f t="shared" si="3"/>
        <v>1.933014100760804E-6</v>
      </c>
      <c r="H10" s="15">
        <v>3.0000000000000001E-3</v>
      </c>
      <c r="I10" s="15">
        <f t="shared" si="1"/>
        <v>3.7012316483547352</v>
      </c>
      <c r="J10" s="15" t="str">
        <f t="shared" si="5"/>
        <v>NS</v>
      </c>
      <c r="K10" s="25">
        <f t="shared" si="2"/>
        <v>23.759170579235001</v>
      </c>
      <c r="L10" s="15" t="str">
        <f t="shared" si="4"/>
        <v>NS</v>
      </c>
    </row>
    <row r="11" spans="2:15" ht="15" customHeight="1" x14ac:dyDescent="0.35">
      <c r="B11" s="1">
        <f>Results!C9</f>
        <v>53</v>
      </c>
      <c r="C11" s="11">
        <f>IF(Results!V9="","/",Results!V9)</f>
        <v>4.5994705155993389E-3</v>
      </c>
      <c r="D11" s="26">
        <f>IF(Results!W9="","/",Results!W9)</f>
        <v>2.8877524950148123E-4</v>
      </c>
      <c r="E11" s="12">
        <f>IF(C11="/","/",D11/C11)</f>
        <v>6.2784454976303306E-2</v>
      </c>
      <c r="F11" s="13">
        <v>6.4433803358693472E-4</v>
      </c>
      <c r="G11" s="14">
        <f t="shared" si="3"/>
        <v>1.933014100760804E-6</v>
      </c>
      <c r="H11" s="15">
        <v>3.0000000000000001E-3</v>
      </c>
      <c r="I11" s="15">
        <f t="shared" si="1"/>
        <v>6.1382880970020741</v>
      </c>
      <c r="J11" s="15" t="str">
        <f t="shared" si="5"/>
        <v>NS</v>
      </c>
      <c r="K11" s="25">
        <f t="shared" si="2"/>
        <v>13.695924017525053</v>
      </c>
      <c r="L11" s="15" t="str">
        <f t="shared" si="4"/>
        <v>NS</v>
      </c>
    </row>
    <row r="12" spans="2:15" ht="15" customHeight="1" x14ac:dyDescent="0.35">
      <c r="B12" s="1">
        <f>Results!C10</f>
        <v>60</v>
      </c>
      <c r="C12" s="26" t="str">
        <f>IF(Results!V10="","/",Results!V10)</f>
        <v>/</v>
      </c>
      <c r="D12" s="28" t="str">
        <f>IF(Results!W10="","/",Results!W10)</f>
        <v>/</v>
      </c>
      <c r="E12" s="12" t="str">
        <f t="shared" ref="E12:E14" si="6">IF(C12="/","/",D12/C12)</f>
        <v>/</v>
      </c>
      <c r="F12" s="13">
        <v>6.4433803358693472E-4</v>
      </c>
      <c r="G12" s="14">
        <f t="shared" si="3"/>
        <v>1.933014100760804E-6</v>
      </c>
      <c r="H12" s="15">
        <v>3.0000000000000001E-3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26">
        <f>IF(Results!V11="","/",Results!V11)</f>
        <v>7.2378000000000004E-4</v>
      </c>
      <c r="D13" s="26">
        <f>IF(Results!W11="","/",Results!W11)</f>
        <v>1.2325E-5</v>
      </c>
      <c r="E13" s="12">
        <f t="shared" ref="E13" si="7">IF(C13="/","/",D13/C13)</f>
        <v>1.7028655116195529E-2</v>
      </c>
      <c r="F13" s="13">
        <v>6.4433803358693472E-4</v>
      </c>
      <c r="G13" s="14">
        <f t="shared" ref="G13" si="8">H13*F13</f>
        <v>1.933014100760804E-6</v>
      </c>
      <c r="H13" s="15">
        <v>3.0000000000000001E-3</v>
      </c>
      <c r="I13" s="15">
        <f t="shared" si="1"/>
        <v>0.12329237492131828</v>
      </c>
      <c r="J13" s="15" t="str">
        <f t="shared" ref="J13" si="9">IF(I13="/","/",IF(ABS(I13)&lt;15%,"S",IF(ABS(I13)&lt;20%,"D","NS")))</f>
        <v>S</v>
      </c>
      <c r="K13" s="25">
        <f t="shared" si="2"/>
        <v>6.3677550524287323</v>
      </c>
      <c r="L13" s="15" t="str">
        <f t="shared" ref="L13" si="10">IF(K13="/","/",IF(ABS(K13)&lt;2,"S",IF(ABS(K13)&lt;3,"D","NS")))</f>
        <v>NS</v>
      </c>
    </row>
    <row r="14" spans="2:15" x14ac:dyDescent="0.35">
      <c r="B14" s="1">
        <f>Results!C12</f>
        <v>73</v>
      </c>
      <c r="C14" s="11" t="str">
        <f>IF(Results!V12="","/",Results!V12)</f>
        <v>/</v>
      </c>
      <c r="D14" s="11" t="str">
        <f>IF(Results!W12="","/",Results!W12)</f>
        <v>/</v>
      </c>
      <c r="E14" s="12" t="str">
        <f t="shared" si="6"/>
        <v>/</v>
      </c>
      <c r="F14" s="13">
        <v>6.4433803358693472E-4</v>
      </c>
      <c r="G14" s="14">
        <f t="shared" si="3"/>
        <v>1.933014100760804E-6</v>
      </c>
      <c r="H14" s="15">
        <v>3.0000000000000001E-3</v>
      </c>
      <c r="I14" s="15" t="str">
        <f t="shared" si="1"/>
        <v>/</v>
      </c>
      <c r="J14" s="15" t="str">
        <f t="shared" si="5"/>
        <v>/</v>
      </c>
      <c r="K14" s="25" t="str">
        <f t="shared" si="2"/>
        <v>/</v>
      </c>
      <c r="L14" s="15" t="str">
        <f t="shared" si="4"/>
        <v>/</v>
      </c>
    </row>
    <row r="15" spans="2:15" x14ac:dyDescent="0.35">
      <c r="C15" s="2"/>
      <c r="F15" s="6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3" spans="2:12" x14ac:dyDescent="0.35">
      <c r="D23" s="34"/>
    </row>
    <row r="24" spans="2:12" x14ac:dyDescent="0.35">
      <c r="B24" s="3"/>
      <c r="C24" s="3"/>
      <c r="G24" s="24"/>
    </row>
    <row r="25" spans="2:12" x14ac:dyDescent="0.35">
      <c r="B25" s="37"/>
      <c r="C25" s="37"/>
      <c r="F25" s="29"/>
      <c r="G25" s="29"/>
    </row>
    <row r="26" spans="2:12" x14ac:dyDescent="0.35">
      <c r="B26" s="37"/>
      <c r="C26" s="44"/>
      <c r="F26" s="29"/>
      <c r="G26" s="29"/>
    </row>
    <row r="27" spans="2:12" x14ac:dyDescent="0.35">
      <c r="B27" s="37"/>
      <c r="C27" s="37"/>
      <c r="F27" s="29"/>
      <c r="G27" s="29"/>
    </row>
    <row r="28" spans="2:12" x14ac:dyDescent="0.35">
      <c r="B28" s="37"/>
      <c r="C28" s="37"/>
      <c r="D28" s="37"/>
      <c r="E28" s="37"/>
      <c r="F28" s="29"/>
      <c r="G28" s="29"/>
    </row>
    <row r="29" spans="2:12" x14ac:dyDescent="0.35">
      <c r="B29" s="37"/>
      <c r="C29" s="37"/>
      <c r="F29" s="29"/>
      <c r="G29" s="29"/>
    </row>
    <row r="30" spans="2:12" x14ac:dyDescent="0.35">
      <c r="B30" s="37"/>
      <c r="C30" s="44"/>
      <c r="F30" s="29"/>
      <c r="G30" s="29"/>
    </row>
    <row r="31" spans="2:12" x14ac:dyDescent="0.35">
      <c r="B31" s="37"/>
      <c r="C31" s="44"/>
      <c r="F31" s="29"/>
      <c r="G31" s="29"/>
    </row>
    <row r="32" spans="2:12" x14ac:dyDescent="0.35">
      <c r="B32" s="37"/>
      <c r="C32" s="44"/>
    </row>
    <row r="33" spans="2:3" x14ac:dyDescent="0.35">
      <c r="B33" s="37"/>
      <c r="C33" s="37"/>
    </row>
    <row r="34" spans="2:3" x14ac:dyDescent="0.35">
      <c r="B34" s="37"/>
      <c r="C34" s="37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8AC4-A985-481E-832D-08FA7946022C}">
  <dimension ref="B3:O41"/>
  <sheetViews>
    <sheetView zoomScaleNormal="100" workbookViewId="0">
      <selection activeCell="F30" sqref="F30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IF(Results!X1="","/",Results!X1)</f>
        <v>240Pu mass fraction in µg/g</v>
      </c>
      <c r="D3" s="11" t="str">
        <f>IF(Results!Y1="","/",Results!Y1)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>
        <f>IF(Results!X2="","/",Results!X2)</f>
        <v>6.1837824303961295E-5</v>
      </c>
      <c r="D4" s="11">
        <f>IF(Results!Y2="","/",Results!Y2)</f>
        <v>2.52703307067893E-6</v>
      </c>
      <c r="E4" s="12">
        <f t="shared" ref="E4:E10" si="0">IF(C4="/","/",D4/C4)</f>
        <v>4.086549129311863E-2</v>
      </c>
      <c r="F4" s="13">
        <v>6.2638441818858929E-5</v>
      </c>
      <c r="G4" s="14">
        <f>H4*F4</f>
        <v>1.8791532545657679E-7</v>
      </c>
      <c r="H4" s="15">
        <v>3.0000000000000001E-3</v>
      </c>
      <c r="I4" s="15">
        <f t="shared" ref="I4:I14" si="1">IF(C4="/","/",(C4-F4)/F4)</f>
        <v>-1.2781568181611238E-2</v>
      </c>
      <c r="J4" s="15" t="str">
        <f>IF(I4="/","/",IF(ABS(I4)&lt;15%,"S",IF(ABS(I4)&lt;20%,"D","NS")))</f>
        <v>S</v>
      </c>
      <c r="K4" s="25">
        <f t="shared" ref="K4:K14" si="2">IF(C4="/","/",(C4-F4)/SQRT(SUMSQ(D4,G4)))</f>
        <v>-0.31594879787235908</v>
      </c>
      <c r="L4" s="15" t="str">
        <f>IF(K4="/","/",IF(ABS(K4)&lt;2,"S",IF(ABS(K4)&lt;3,"D","NS")))</f>
        <v>S</v>
      </c>
    </row>
    <row r="5" spans="2:15" ht="15" customHeight="1" x14ac:dyDescent="0.35">
      <c r="B5" s="1">
        <f>Results!C3</f>
        <v>25</v>
      </c>
      <c r="C5" s="11">
        <f>IF(Results!X3="","/",Results!X3)</f>
        <v>5.3486999999999998E-5</v>
      </c>
      <c r="D5" s="26">
        <f>IF(Results!Y3="","/",Results!Y3)</f>
        <v>6.0205600000000002E-6</v>
      </c>
      <c r="E5" s="12">
        <f t="shared" si="0"/>
        <v>0.11256118309121843</v>
      </c>
      <c r="F5" s="13">
        <v>6.2638441818858929E-5</v>
      </c>
      <c r="G5" s="14">
        <f t="shared" ref="G5:G12" si="3">H5*F5</f>
        <v>1.8791532545657679E-7</v>
      </c>
      <c r="H5" s="15">
        <v>3.0000000000000001E-3</v>
      </c>
      <c r="I5" s="15">
        <f t="shared" si="1"/>
        <v>-0.14609944872708586</v>
      </c>
      <c r="J5" s="15" t="str">
        <f>IF(I5="/","/",IF(ABS(I5)&lt;15%,"S",IF(ABS(I5)&lt;20%,"D","NS")))</f>
        <v>S</v>
      </c>
      <c r="K5" s="25">
        <f t="shared" si="2"/>
        <v>-1.5192917901821752</v>
      </c>
      <c r="L5" s="15" t="str">
        <f t="shared" ref="L5:L14" si="4">IF(K5="/","/",IF(ABS(K5)&lt;2,"S",IF(ABS(K5)&lt;3,"D","NS")))</f>
        <v>S</v>
      </c>
    </row>
    <row r="6" spans="2:15" ht="15" customHeight="1" x14ac:dyDescent="0.35">
      <c r="B6" s="1">
        <f>Results!C4</f>
        <v>30</v>
      </c>
      <c r="C6" s="11">
        <f>IF(Results!X4="","/",Results!X4)</f>
        <v>6.4300000000000004E-5</v>
      </c>
      <c r="D6" s="26">
        <f>IF(Results!Y4="","/",Results!Y4)</f>
        <v>8.3000000000000002E-6</v>
      </c>
      <c r="E6" s="12">
        <f t="shared" si="0"/>
        <v>0.12908242612752721</v>
      </c>
      <c r="F6" s="13">
        <v>6.2638441818858929E-5</v>
      </c>
      <c r="G6" s="14">
        <f t="shared" si="3"/>
        <v>1.8791532545657679E-7</v>
      </c>
      <c r="H6" s="15">
        <v>3.0000000000000001E-3</v>
      </c>
      <c r="I6" s="15">
        <f t="shared" si="1"/>
        <v>2.6526173590748867E-2</v>
      </c>
      <c r="J6" s="15" t="str">
        <f t="shared" ref="J6:J14" si="5">IF(I6="/","/",IF(ABS(I6)&lt;15%,"S",IF(ABS(I6)&lt;20%,"D","NS")))</f>
        <v>S</v>
      </c>
      <c r="K6" s="25">
        <f t="shared" si="2"/>
        <v>0.20013644549471457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 t="str">
        <f>IF(Results!X5="","/",Results!X5)</f>
        <v>/</v>
      </c>
      <c r="D7" s="26" t="str">
        <f>IF(Results!Y5="","/",Results!Y5)</f>
        <v>/</v>
      </c>
      <c r="E7" s="12" t="str">
        <f t="shared" si="0"/>
        <v>/</v>
      </c>
      <c r="F7" s="13">
        <v>6.2638441818858929E-5</v>
      </c>
      <c r="G7" s="14">
        <f t="shared" si="3"/>
        <v>1.8791532545657679E-7</v>
      </c>
      <c r="H7" s="15">
        <v>3.0000000000000001E-3</v>
      </c>
      <c r="I7" s="15" t="str">
        <f t="shared" si="1"/>
        <v>/</v>
      </c>
      <c r="J7" s="15" t="str">
        <f t="shared" si="5"/>
        <v>/</v>
      </c>
      <c r="K7" s="25" t="str">
        <f t="shared" si="2"/>
        <v>/</v>
      </c>
      <c r="L7" s="15" t="str">
        <f t="shared" si="4"/>
        <v>/</v>
      </c>
    </row>
    <row r="8" spans="2:15" ht="15" customHeight="1" x14ac:dyDescent="0.35">
      <c r="B8" s="1">
        <f>Results!C6</f>
        <v>40</v>
      </c>
      <c r="C8" s="11" t="str">
        <f>IF(Results!X6="","/",Results!X6)</f>
        <v>/</v>
      </c>
      <c r="D8" s="26" t="str">
        <f>IF(Results!Y6="","/",Results!Y6)</f>
        <v>/</v>
      </c>
      <c r="E8" s="12" t="str">
        <f t="shared" si="0"/>
        <v>/</v>
      </c>
      <c r="F8" s="13">
        <v>6.2638441818858929E-5</v>
      </c>
      <c r="G8" s="14">
        <f t="shared" si="3"/>
        <v>1.8791532545657679E-7</v>
      </c>
      <c r="H8" s="15">
        <v>3.0000000000000001E-3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IF(Results!X7="","/",Results!X7)</f>
        <v>5.9429781256446238E-5</v>
      </c>
      <c r="D9" s="26">
        <f>IF(Results!Y7="","/",Results!Y7)</f>
        <v>2.7827471644927801E-6</v>
      </c>
      <c r="E9" s="12">
        <f t="shared" si="0"/>
        <v>4.6824119248982443E-2</v>
      </c>
      <c r="F9" s="13">
        <v>6.2638441818858929E-5</v>
      </c>
      <c r="G9" s="14">
        <f t="shared" si="3"/>
        <v>1.8791532545657679E-7</v>
      </c>
      <c r="H9" s="15">
        <v>3.0000000000000001E-3</v>
      </c>
      <c r="I9" s="15">
        <f t="shared" si="1"/>
        <v>-5.1225101858243242E-2</v>
      </c>
      <c r="J9" s="15" t="str">
        <f t="shared" si="5"/>
        <v>S</v>
      </c>
      <c r="K9" s="25">
        <f t="shared" si="2"/>
        <v>-1.1504349301119414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>
        <f>IF(Results!X8="","/",Results!X8)</f>
        <v>3.108310936059178E-4</v>
      </c>
      <c r="D10" s="26">
        <f>IF(Results!Y8="","/",Results!Y8)</f>
        <v>3.3719803366985749E-5</v>
      </c>
      <c r="E10" s="12">
        <f t="shared" si="0"/>
        <v>0.10848272280551462</v>
      </c>
      <c r="F10" s="13">
        <v>6.2638441818858929E-5</v>
      </c>
      <c r="G10" s="14">
        <f t="shared" si="3"/>
        <v>1.8791532545657679E-7</v>
      </c>
      <c r="H10" s="15">
        <v>3.0000000000000001E-3</v>
      </c>
      <c r="I10" s="15">
        <f t="shared" si="1"/>
        <v>3.9623056477808807</v>
      </c>
      <c r="J10" s="15" t="str">
        <f t="shared" si="5"/>
        <v>NS</v>
      </c>
      <c r="K10" s="25">
        <f t="shared" si="2"/>
        <v>7.3603275547594098</v>
      </c>
      <c r="L10" s="15" t="str">
        <f t="shared" si="4"/>
        <v>NS</v>
      </c>
    </row>
    <row r="11" spans="2:15" ht="15" customHeight="1" x14ac:dyDescent="0.35">
      <c r="B11" s="1">
        <f>Results!C9</f>
        <v>53</v>
      </c>
      <c r="C11" s="11" t="str">
        <f>IF(Results!X9="","/",Results!X9)</f>
        <v>/</v>
      </c>
      <c r="D11" s="26" t="str">
        <f>IF(Results!Y9="","/",Results!Y9)</f>
        <v>/</v>
      </c>
      <c r="E11" s="12" t="str">
        <f>IF(C11="/","/",D11/C11)</f>
        <v>/</v>
      </c>
      <c r="F11" s="13">
        <v>6.2638441818858929E-5</v>
      </c>
      <c r="G11" s="14">
        <f t="shared" si="3"/>
        <v>1.8791532545657679E-7</v>
      </c>
      <c r="H11" s="15">
        <v>3.0000000000000001E-3</v>
      </c>
      <c r="I11" s="15" t="str">
        <f t="shared" si="1"/>
        <v>/</v>
      </c>
      <c r="J11" s="15" t="str">
        <f t="shared" si="5"/>
        <v>/</v>
      </c>
      <c r="K11" s="25" t="str">
        <f t="shared" si="2"/>
        <v>/</v>
      </c>
      <c r="L11" s="15" t="str">
        <f t="shared" si="4"/>
        <v>/</v>
      </c>
    </row>
    <row r="12" spans="2:15" ht="15" customHeight="1" x14ac:dyDescent="0.35">
      <c r="B12" s="1">
        <f>Results!C10</f>
        <v>60</v>
      </c>
      <c r="C12" s="26" t="str">
        <f>IF(Results!X10="","/",Results!X10)</f>
        <v>/</v>
      </c>
      <c r="D12" s="28" t="str">
        <f>IF(Results!Y10="","/",Results!Y10)</f>
        <v>/</v>
      </c>
      <c r="E12" s="12" t="str">
        <f t="shared" ref="E12:E14" si="6">IF(C12="/","/",D12/C12)</f>
        <v>/</v>
      </c>
      <c r="F12" s="13">
        <v>6.2638441818858929E-5</v>
      </c>
      <c r="G12" s="14">
        <f t="shared" si="3"/>
        <v>1.8791532545657679E-7</v>
      </c>
      <c r="H12" s="15">
        <v>3.0000000000000001E-3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11">
        <f>IF(Results!X11="","/",Results!X11)</f>
        <v>7.0437000000000003E-5</v>
      </c>
      <c r="D13" s="26">
        <f>IF(Results!Y11="","/",Results!Y11)</f>
        <v>1.6920000000000001E-6</v>
      </c>
      <c r="E13" s="12">
        <f t="shared" ref="E13" si="7">IF(C13="/","/",D13/C13)</f>
        <v>2.4021465990885473E-2</v>
      </c>
      <c r="F13" s="13">
        <v>6.2638441818858929E-5</v>
      </c>
      <c r="G13" s="14">
        <f t="shared" ref="G13" si="8">H13*F13</f>
        <v>1.8791532545657679E-7</v>
      </c>
      <c r="H13" s="15">
        <v>3.0000000000000001E-3</v>
      </c>
      <c r="I13" s="31">
        <f t="shared" si="1"/>
        <v>0.12450115224279279</v>
      </c>
      <c r="J13" s="15" t="str">
        <f t="shared" ref="J13" si="9">IF(I13="/","/",IF(ABS(I13)&lt;15%,"S",IF(ABS(I13)&lt;20%,"D","NS")))</f>
        <v>S</v>
      </c>
      <c r="K13" s="25">
        <f t="shared" si="2"/>
        <v>4.5809117574422524</v>
      </c>
      <c r="L13" s="15" t="str">
        <f t="shared" ref="L13" si="10">IF(K13="/","/",IF(ABS(K13)&lt;2,"S",IF(ABS(K13)&lt;3,"D","NS")))</f>
        <v>NS</v>
      </c>
    </row>
    <row r="14" spans="2:15" x14ac:dyDescent="0.35">
      <c r="B14" s="1">
        <f>Results!C12</f>
        <v>73</v>
      </c>
      <c r="C14" s="11" t="str">
        <f>IF(Results!X12="","/",Results!X12)</f>
        <v>/</v>
      </c>
      <c r="D14" s="26" t="str">
        <f>IF(Results!Y12="","/",Results!Y12)</f>
        <v>/</v>
      </c>
      <c r="E14" s="12" t="str">
        <f t="shared" si="6"/>
        <v>/</v>
      </c>
      <c r="F14" s="13">
        <v>6.2638441818858929E-5</v>
      </c>
      <c r="G14" s="14">
        <f t="shared" ref="G14" si="11">H14*F14</f>
        <v>1.8791532545657679E-7</v>
      </c>
      <c r="H14" s="15">
        <v>3.0000000000000001E-3</v>
      </c>
      <c r="I14" s="15" t="str">
        <f t="shared" si="1"/>
        <v>/</v>
      </c>
      <c r="J14" s="15" t="str">
        <f t="shared" si="5"/>
        <v>/</v>
      </c>
      <c r="K14" s="25" t="str">
        <f t="shared" si="2"/>
        <v>/</v>
      </c>
      <c r="L14" s="15" t="str">
        <f t="shared" si="4"/>
        <v>/</v>
      </c>
    </row>
    <row r="15" spans="2:15" x14ac:dyDescent="0.35">
      <c r="C15" s="2"/>
      <c r="F15" s="6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5"/>
      <c r="L19" s="45"/>
    </row>
    <row r="20" spans="2:12" x14ac:dyDescent="0.35">
      <c r="J20" s="45"/>
      <c r="L20" s="45"/>
    </row>
    <row r="21" spans="2:12" x14ac:dyDescent="0.35">
      <c r="J21" s="45"/>
      <c r="L21" s="45"/>
    </row>
    <row r="23" spans="2:12" x14ac:dyDescent="0.35">
      <c r="D23" s="34"/>
    </row>
    <row r="24" spans="2:12" x14ac:dyDescent="0.35">
      <c r="B24" s="3"/>
      <c r="C24" s="3"/>
      <c r="G24" s="24"/>
    </row>
    <row r="25" spans="2:12" x14ac:dyDescent="0.35">
      <c r="B25" s="37"/>
      <c r="C25" s="44"/>
      <c r="F25" s="29"/>
      <c r="G25" s="29"/>
    </row>
    <row r="26" spans="2:12" x14ac:dyDescent="0.35">
      <c r="B26" s="37"/>
      <c r="C26" s="37"/>
      <c r="F26" s="29"/>
      <c r="G26" s="29"/>
    </row>
    <row r="27" spans="2:12" x14ac:dyDescent="0.35">
      <c r="B27" s="37"/>
      <c r="C27" s="37"/>
      <c r="F27" s="29"/>
      <c r="G27" s="29"/>
    </row>
    <row r="28" spans="2:12" x14ac:dyDescent="0.35">
      <c r="B28" s="37"/>
      <c r="C28" s="44"/>
      <c r="D28" s="37"/>
      <c r="E28" s="37"/>
      <c r="F28" s="29"/>
      <c r="G28" s="29"/>
    </row>
    <row r="29" spans="2:12" x14ac:dyDescent="0.35">
      <c r="B29" s="37"/>
      <c r="C29" s="44"/>
      <c r="F29" s="29"/>
      <c r="G29" s="29"/>
    </row>
    <row r="30" spans="2:12" x14ac:dyDescent="0.35">
      <c r="B30" s="37"/>
      <c r="C30" s="37"/>
      <c r="F30" s="29"/>
      <c r="G30" s="29"/>
    </row>
    <row r="31" spans="2:12" x14ac:dyDescent="0.35">
      <c r="B31" s="37"/>
      <c r="C31" s="37"/>
      <c r="F31" s="29"/>
      <c r="G31" s="29"/>
    </row>
    <row r="32" spans="2:12" x14ac:dyDescent="0.35">
      <c r="B32" s="37"/>
      <c r="C32" s="37"/>
    </row>
    <row r="33" spans="2:4" x14ac:dyDescent="0.35">
      <c r="B33" s="37"/>
      <c r="C33" s="37"/>
    </row>
    <row r="34" spans="2:4" x14ac:dyDescent="0.35">
      <c r="B34" s="37"/>
      <c r="C34" s="44"/>
    </row>
    <row r="39" spans="2:4" x14ac:dyDescent="0.35">
      <c r="D39" s="46"/>
    </row>
    <row r="41" spans="2:4" x14ac:dyDescent="0.35">
      <c r="D41" s="46"/>
    </row>
  </sheetData>
  <sortState xmlns:xlrd2="http://schemas.microsoft.com/office/spreadsheetml/2017/richdata2" ref="A25:C35">
    <sortCondition ref="B25:B35"/>
  </sortState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03AA-8EF2-4283-9EB7-3D63A0D1D34F}">
  <dimension ref="B3:O34"/>
  <sheetViews>
    <sheetView zoomScaleNormal="100" workbookViewId="0">
      <selection activeCell="F33" sqref="F33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IF(Results!Z1="","/",Results!Z1)</f>
        <v>241Am mass fraction in µg/g</v>
      </c>
      <c r="D3" s="11" t="str">
        <f>IF(Results!AA1="","/",Results!AA1)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 t="str">
        <f>IF(Results!Z2="","/",Results!Z2)</f>
        <v>/</v>
      </c>
      <c r="D4" s="11" t="str">
        <f>IF(Results!AA2="","/",Results!AA2)</f>
        <v>/</v>
      </c>
      <c r="E4" s="12" t="str">
        <f t="shared" ref="E4:E10" si="0">IF(C4="/","/",D4/C4)</f>
        <v>/</v>
      </c>
      <c r="F4" s="14">
        <v>8.5974689828846539E-5</v>
      </c>
      <c r="G4" s="32">
        <f>H4*F4</f>
        <v>1.0316962779461584E-6</v>
      </c>
      <c r="H4" s="15">
        <v>1.2E-2</v>
      </c>
      <c r="I4" s="15" t="str">
        <f t="shared" ref="I4:I14" si="1">IF(C4="/","/",(C4-F4)/F4)</f>
        <v>/</v>
      </c>
      <c r="J4" s="15" t="str">
        <f>IF(I4="/","/",IF(ABS(I4)&lt;15%,"S",IF(ABS(I4)&lt;20%,"D","NS")))</f>
        <v>/</v>
      </c>
      <c r="K4" s="25" t="str">
        <f t="shared" ref="K4:K14" si="2"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Results!C3</f>
        <v>25</v>
      </c>
      <c r="C5" s="11">
        <f>IF(Results!Z3="","/",Results!Z3)</f>
        <v>9.2019800000000003E-5</v>
      </c>
      <c r="D5" s="26">
        <f>IF(Results!AA3="","/",Results!AA3)</f>
        <v>6.1354499999999998E-6</v>
      </c>
      <c r="E5" s="12">
        <f t="shared" si="0"/>
        <v>6.6675324223699678E-2</v>
      </c>
      <c r="F5" s="1">
        <v>8.5974689828846539E-5</v>
      </c>
      <c r="G5" s="16">
        <f t="shared" ref="G5:G14" si="3">H5*F5</f>
        <v>1.0316962779461584E-6</v>
      </c>
      <c r="H5" s="15">
        <v>1.2E-2</v>
      </c>
      <c r="I5" s="15">
        <f t="shared" si="1"/>
        <v>7.0312672057180101E-2</v>
      </c>
      <c r="J5" s="15" t="str">
        <f>IF(I5="/","/",IF(ABS(I5)&lt;15%,"S",IF(ABS(I5)&lt;20%,"D","NS")))</f>
        <v>S</v>
      </c>
      <c r="K5" s="25">
        <f t="shared" si="2"/>
        <v>0.971634767841142</v>
      </c>
      <c r="L5" s="15" t="str">
        <f t="shared" ref="L5:L14" si="4">IF(K5="/","/",IF(ABS(K5)&lt;2,"S",IF(ABS(K5)&lt;3,"D","NS")))</f>
        <v>S</v>
      </c>
    </row>
    <row r="6" spans="2:15" ht="15" customHeight="1" x14ac:dyDescent="0.35">
      <c r="B6" s="1">
        <f>Results!C4</f>
        <v>30</v>
      </c>
      <c r="C6" s="11">
        <f>IF(Results!Z4="","/",Results!Z4)</f>
        <v>8.9699999999999998E-5</v>
      </c>
      <c r="D6" s="26">
        <f>IF(Results!AA4="","/",Results!AA4)</f>
        <v>2.9000000000000002E-6</v>
      </c>
      <c r="E6" s="12">
        <f t="shared" si="0"/>
        <v>3.2329988851727984E-2</v>
      </c>
      <c r="F6" s="1">
        <v>8.5974689828846539E-5</v>
      </c>
      <c r="G6" s="16">
        <f t="shared" si="3"/>
        <v>1.0316962779461584E-6</v>
      </c>
      <c r="H6" s="15">
        <v>1.2E-2</v>
      </c>
      <c r="I6" s="15">
        <f t="shared" si="1"/>
        <v>4.333031242764112E-2</v>
      </c>
      <c r="J6" s="15" t="str">
        <f t="shared" ref="J6:J14" si="5">IF(I6="/","/",IF(ABS(I6)&lt;15%,"S",IF(ABS(I6)&lt;20%,"D","NS")))</f>
        <v>S</v>
      </c>
      <c r="K6" s="25">
        <f t="shared" si="2"/>
        <v>1.2102821942656816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 t="str">
        <f>IF(Results!Z5="","/",Results!Z5)</f>
        <v>/</v>
      </c>
      <c r="D7" s="11" t="str">
        <f>IF(Results!AA5="","/",Results!AA5)</f>
        <v>/</v>
      </c>
      <c r="E7" s="12" t="str">
        <f t="shared" si="0"/>
        <v>/</v>
      </c>
      <c r="F7" s="1">
        <v>8.5974689828846539E-5</v>
      </c>
      <c r="G7" s="16">
        <f t="shared" si="3"/>
        <v>1.0316962779461584E-6</v>
      </c>
      <c r="H7" s="15">
        <v>1.2E-2</v>
      </c>
      <c r="I7" s="15" t="str">
        <f t="shared" si="1"/>
        <v>/</v>
      </c>
      <c r="J7" s="15" t="str">
        <f t="shared" si="5"/>
        <v>/</v>
      </c>
      <c r="K7" s="25" t="str">
        <f t="shared" si="2"/>
        <v>/</v>
      </c>
      <c r="L7" s="15" t="str">
        <f t="shared" si="4"/>
        <v>/</v>
      </c>
    </row>
    <row r="8" spans="2:15" ht="15" customHeight="1" x14ac:dyDescent="0.35">
      <c r="B8" s="1">
        <f>Results!C6</f>
        <v>40</v>
      </c>
      <c r="C8" s="11">
        <f>IF(Results!Z6="","/",Results!Z6)</f>
        <v>9.1306128659015959E-5</v>
      </c>
      <c r="D8" s="26">
        <f>IF(Results!AA6="","/",Results!AA6)</f>
        <v>1.8923549981143199E-6</v>
      </c>
      <c r="E8" s="12">
        <f t="shared" si="0"/>
        <v>2.0725388601036263E-2</v>
      </c>
      <c r="F8" s="1">
        <v>8.5974689828846539E-5</v>
      </c>
      <c r="G8" s="16">
        <f t="shared" si="3"/>
        <v>1.0316962779461584E-6</v>
      </c>
      <c r="H8" s="15">
        <v>1.2E-2</v>
      </c>
      <c r="I8" s="15">
        <f t="shared" si="1"/>
        <v>6.2011725087731541E-2</v>
      </c>
      <c r="J8" s="15" t="str">
        <f t="shared" si="5"/>
        <v>S</v>
      </c>
      <c r="K8" s="25">
        <f t="shared" si="2"/>
        <v>2.4736181315915555</v>
      </c>
      <c r="L8" s="15" t="str">
        <f t="shared" si="4"/>
        <v>D</v>
      </c>
    </row>
    <row r="9" spans="2:15" ht="15" customHeight="1" x14ac:dyDescent="0.35">
      <c r="B9" s="1">
        <f>Results!C7</f>
        <v>45</v>
      </c>
      <c r="C9" s="11">
        <f>IF(Results!Z7="","/",Results!Z7)</f>
        <v>8.6135459741333003E-5</v>
      </c>
      <c r="D9" s="26">
        <f>IF(Results!AA7="","/",Results!AA7)</f>
        <v>4.0442560963675881E-6</v>
      </c>
      <c r="E9" s="12">
        <f t="shared" si="0"/>
        <v>4.6952278521674967E-2</v>
      </c>
      <c r="F9" s="1">
        <v>8.5974689828846539E-5</v>
      </c>
      <c r="G9" s="16">
        <f t="shared" si="3"/>
        <v>1.0316962779461584E-6</v>
      </c>
      <c r="H9" s="15">
        <v>1.2E-2</v>
      </c>
      <c r="I9" s="15">
        <f t="shared" si="1"/>
        <v>1.8699679266830319E-3</v>
      </c>
      <c r="J9" s="15" t="str">
        <f t="shared" si="5"/>
        <v>S</v>
      </c>
      <c r="K9" s="25">
        <f t="shared" si="2"/>
        <v>3.8519057917438974E-2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>
        <f>IF(Results!Z8="","/",Results!Z8)</f>
        <v>8.1946635300202803E-4</v>
      </c>
      <c r="D10" s="26">
        <f>IF(Results!AA8="","/",Results!AA8)</f>
        <v>4.1908262177754712E-5</v>
      </c>
      <c r="E10" s="12">
        <f t="shared" si="0"/>
        <v>5.1140918750633556E-2</v>
      </c>
      <c r="F10" s="1">
        <v>8.5974689828846539E-5</v>
      </c>
      <c r="G10" s="16">
        <f t="shared" si="3"/>
        <v>1.0316962779461584E-6</v>
      </c>
      <c r="H10" s="15">
        <v>1.2E-2</v>
      </c>
      <c r="I10" s="15">
        <f t="shared" si="1"/>
        <v>8.5314836800618234</v>
      </c>
      <c r="J10" s="15" t="str">
        <f t="shared" si="5"/>
        <v>NS</v>
      </c>
      <c r="K10" s="25">
        <f t="shared" si="2"/>
        <v>17.497015189774022</v>
      </c>
      <c r="L10" s="15" t="str">
        <f t="shared" si="4"/>
        <v>NS</v>
      </c>
    </row>
    <row r="11" spans="2:15" ht="15" customHeight="1" x14ac:dyDescent="0.35">
      <c r="B11" s="1">
        <f>Results!C9</f>
        <v>53</v>
      </c>
      <c r="C11" s="11">
        <f>IF(Results!Z9="","/",Results!Z9)</f>
        <v>8.8782988661530198E-5</v>
      </c>
      <c r="D11" s="26">
        <f>IF(Results!AA9="","/",Results!AA9)</f>
        <v>8.1527384206260208E-6</v>
      </c>
      <c r="E11" s="12">
        <f>IF(C11="/","/",D11/C11)</f>
        <v>9.1827708703374783E-2</v>
      </c>
      <c r="F11" s="1">
        <v>8.5974689828846539E-5</v>
      </c>
      <c r="G11" s="16">
        <f t="shared" si="3"/>
        <v>1.0316962779461584E-6</v>
      </c>
      <c r="H11" s="15">
        <v>1.2E-2</v>
      </c>
      <c r="I11" s="15">
        <f t="shared" si="1"/>
        <v>3.2664250819331352E-2</v>
      </c>
      <c r="J11" s="15" t="str">
        <f t="shared" si="5"/>
        <v>S</v>
      </c>
      <c r="K11" s="25">
        <f t="shared" si="2"/>
        <v>0.3417354160023523</v>
      </c>
      <c r="L11" s="15" t="str">
        <f t="shared" si="4"/>
        <v>S</v>
      </c>
    </row>
    <row r="12" spans="2:15" ht="15" customHeight="1" x14ac:dyDescent="0.35">
      <c r="B12" s="1">
        <f>Results!C10</f>
        <v>60</v>
      </c>
      <c r="C12" s="11">
        <f>IF(Results!Z10="","/",Results!Z10)</f>
        <v>8.3894404916401549E-5</v>
      </c>
      <c r="D12" s="26">
        <f>IF(Results!AA10="","/",Results!AA10)</f>
        <v>4.928007807589375E-6</v>
      </c>
      <c r="E12" s="12">
        <f t="shared" ref="E12:E14" si="6">IF(C12="/","/",D12/C12)</f>
        <v>5.8740601503759378E-2</v>
      </c>
      <c r="F12" s="1">
        <v>8.5974689828846539E-5</v>
      </c>
      <c r="G12" s="16">
        <f t="shared" si="3"/>
        <v>1.0316962779461584E-6</v>
      </c>
      <c r="H12" s="15">
        <v>1.2E-2</v>
      </c>
      <c r="I12" s="15">
        <f t="shared" si="1"/>
        <v>-2.4196480575693857E-2</v>
      </c>
      <c r="J12" s="15" t="str">
        <f t="shared" si="5"/>
        <v>S</v>
      </c>
      <c r="K12" s="25">
        <f t="shared" si="2"/>
        <v>-0.41317759715464869</v>
      </c>
      <c r="L12" s="15" t="str">
        <f t="shared" si="4"/>
        <v>S</v>
      </c>
    </row>
    <row r="13" spans="2:15" ht="15" customHeight="1" x14ac:dyDescent="0.35">
      <c r="B13" s="1">
        <f>Results!C11</f>
        <v>65</v>
      </c>
      <c r="C13" s="11">
        <f>IF(Results!Z11="","/",Results!Z11)</f>
        <v>9.9977999999999997E-5</v>
      </c>
      <c r="D13" s="26">
        <f>IF(Results!AA11="","/",Results!AA11)</f>
        <v>1.1739999999999999E-6</v>
      </c>
      <c r="E13" s="12">
        <f t="shared" ref="E13" si="7">IF(C13="/","/",D13/C13)</f>
        <v>1.1742583368341034E-2</v>
      </c>
      <c r="F13" s="1">
        <v>8.5974689828846539E-5</v>
      </c>
      <c r="G13" s="16">
        <f t="shared" ref="G13" si="8">H13*F13</f>
        <v>1.0316962779461584E-6</v>
      </c>
      <c r="H13" s="15">
        <v>1.2E-2</v>
      </c>
      <c r="I13" s="15">
        <f t="shared" si="1"/>
        <v>0.16287712347704239</v>
      </c>
      <c r="J13" s="15" t="str">
        <f t="shared" ref="J13" si="9">IF(I13="/","/",IF(ABS(I13)&lt;15%,"S",IF(ABS(I13)&lt;20%,"D","NS")))</f>
        <v>D</v>
      </c>
      <c r="K13" s="25">
        <f t="shared" si="2"/>
        <v>8.9597939829279696</v>
      </c>
      <c r="L13" s="15" t="str">
        <f t="shared" ref="L13" si="10">IF(K13="/","/",IF(ABS(K13)&lt;2,"S",IF(ABS(K13)&lt;3,"D","NS")))</f>
        <v>NS</v>
      </c>
    </row>
    <row r="14" spans="2:15" x14ac:dyDescent="0.35">
      <c r="B14" s="1">
        <f>Results!C12</f>
        <v>73</v>
      </c>
      <c r="C14" s="11" t="str">
        <f>IF(Results!Z12="","/",Results!Z12)</f>
        <v>/</v>
      </c>
      <c r="D14" s="11" t="str">
        <f>IF(Results!AA12="","/",Results!AA12)</f>
        <v>/</v>
      </c>
      <c r="E14" s="12" t="str">
        <f t="shared" si="6"/>
        <v>/</v>
      </c>
      <c r="F14" s="1">
        <v>8.5974689828846539E-5</v>
      </c>
      <c r="G14" s="16">
        <f t="shared" si="3"/>
        <v>1.0316962779461584E-6</v>
      </c>
      <c r="H14" s="15">
        <v>1.2E-2</v>
      </c>
      <c r="I14" s="15" t="str">
        <f t="shared" si="1"/>
        <v>/</v>
      </c>
      <c r="J14" s="15" t="str">
        <f t="shared" si="5"/>
        <v>/</v>
      </c>
      <c r="K14" s="25" t="str">
        <f t="shared" si="2"/>
        <v>/</v>
      </c>
      <c r="L14" s="15" t="str">
        <f t="shared" si="4"/>
        <v>/</v>
      </c>
    </row>
    <row r="15" spans="2:15" x14ac:dyDescent="0.35">
      <c r="C15" s="2"/>
      <c r="G15" s="2"/>
      <c r="H15" s="47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8"/>
      <c r="L19" s="40"/>
    </row>
    <row r="20" spans="2:12" x14ac:dyDescent="0.35">
      <c r="J20" s="8"/>
      <c r="L20" s="40"/>
    </row>
    <row r="21" spans="2:12" x14ac:dyDescent="0.35">
      <c r="J21" s="8"/>
      <c r="L21" s="40"/>
    </row>
    <row r="23" spans="2:12" x14ac:dyDescent="0.35">
      <c r="D23" s="34"/>
    </row>
    <row r="24" spans="2:12" x14ac:dyDescent="0.35">
      <c r="B24" s="3"/>
      <c r="C24" s="3"/>
      <c r="G24" s="24"/>
    </row>
    <row r="25" spans="2:12" x14ac:dyDescent="0.35">
      <c r="B25" s="37"/>
      <c r="C25" s="37"/>
      <c r="D25" s="37"/>
      <c r="E25" s="37"/>
      <c r="F25" s="29"/>
      <c r="G25" s="29"/>
    </row>
    <row r="26" spans="2:12" x14ac:dyDescent="0.35">
      <c r="B26" s="37"/>
      <c r="C26" s="44"/>
      <c r="F26" s="29"/>
      <c r="G26" s="29"/>
    </row>
    <row r="27" spans="2:12" x14ac:dyDescent="0.35">
      <c r="B27" s="37"/>
      <c r="C27" s="37"/>
      <c r="D27" s="37"/>
      <c r="E27" s="37"/>
      <c r="F27" s="29"/>
      <c r="G27" s="29"/>
    </row>
    <row r="28" spans="2:12" x14ac:dyDescent="0.35">
      <c r="B28" s="37"/>
      <c r="C28" s="44"/>
      <c r="D28" s="37"/>
      <c r="E28" s="37"/>
      <c r="F28" s="29"/>
      <c r="G28" s="29"/>
    </row>
    <row r="29" spans="2:12" x14ac:dyDescent="0.35">
      <c r="B29" s="37"/>
      <c r="C29" s="37"/>
      <c r="D29" s="37"/>
      <c r="E29" s="37"/>
      <c r="F29" s="29"/>
      <c r="G29" s="29"/>
    </row>
    <row r="30" spans="2:12" x14ac:dyDescent="0.35">
      <c r="B30" s="37"/>
      <c r="C30" s="44"/>
      <c r="F30" s="29"/>
      <c r="G30" s="29"/>
    </row>
    <row r="31" spans="2:12" x14ac:dyDescent="0.35">
      <c r="B31" s="37"/>
      <c r="C31" s="37"/>
      <c r="D31" s="37"/>
      <c r="E31" s="37"/>
      <c r="F31" s="29"/>
      <c r="G31" s="29"/>
    </row>
    <row r="32" spans="2:12" x14ac:dyDescent="0.35">
      <c r="B32" s="37"/>
      <c r="C32" s="37"/>
      <c r="F32" s="29"/>
      <c r="G32" s="29"/>
    </row>
    <row r="33" spans="2:3" x14ac:dyDescent="0.35">
      <c r="B33" s="37"/>
      <c r="C33" s="37"/>
    </row>
    <row r="34" spans="2:3" x14ac:dyDescent="0.35">
      <c r="B34" s="37"/>
      <c r="C34" s="44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334A-F37E-435B-B55A-F4DB2662EFFD}">
  <dimension ref="B3:O34"/>
  <sheetViews>
    <sheetView zoomScaleNormal="100" workbookViewId="0">
      <selection activeCell="E15" sqref="E15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IF(Results!AN1="","/",Results!AN1)</f>
        <v>239+240Pu activity in Bq/g</v>
      </c>
      <c r="D3" s="11" t="str">
        <f>IF(Results!AO1="","/",Results!AO1)</f>
        <v>uc activity in Bq/g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0" t="str">
        <f>IF(Results!AN2="","/",Results!AN2)</f>
        <v>/</v>
      </c>
      <c r="D4" s="10" t="str">
        <f>IF(Results!AO2="","/",Results!AO2)</f>
        <v>/</v>
      </c>
      <c r="E4" s="12" t="str">
        <f t="shared" ref="E4:E10" si="0">IF(C4="/","/",D4/C4)</f>
        <v>/</v>
      </c>
      <c r="F4" s="51">
        <v>2.0047999999999999</v>
      </c>
      <c r="G4" s="51">
        <f>H4*F4</f>
        <v>6.0143999999999996E-3</v>
      </c>
      <c r="H4" s="15">
        <v>3.0000000000000001E-3</v>
      </c>
      <c r="I4" s="15" t="str">
        <f t="shared" ref="I4:I14" si="1">IF(C4="/","/",(C4-F4)/F4)</f>
        <v>/</v>
      </c>
      <c r="J4" s="15" t="str">
        <f>IF(I4="/","/",IF(ABS(I4)&lt;15%,"S",IF(ABS(I4)&lt;20%,"D","NS")))</f>
        <v>/</v>
      </c>
      <c r="K4" s="25" t="str">
        <f t="shared" ref="K4:K14" si="2"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Results!C3</f>
        <v>25</v>
      </c>
      <c r="C5" s="10" t="str">
        <f>IF(Results!AN3="","/",Results!AN3)</f>
        <v>/</v>
      </c>
      <c r="D5" s="10" t="str">
        <f>IF(Results!AO3="","/",Results!AO3)</f>
        <v>/</v>
      </c>
      <c r="E5" s="12" t="str">
        <f t="shared" si="0"/>
        <v>/</v>
      </c>
      <c r="F5" s="51">
        <v>2.0047999999999999</v>
      </c>
      <c r="G5" s="51">
        <f t="shared" ref="G5:G14" si="3">H5*F5</f>
        <v>6.0143999999999996E-3</v>
      </c>
      <c r="H5" s="15">
        <v>3.0000000000000001E-3</v>
      </c>
      <c r="I5" s="15" t="str">
        <f t="shared" si="1"/>
        <v>/</v>
      </c>
      <c r="J5" s="15" t="str">
        <f>IF(I5="/","/",IF(ABS(I5)&lt;15%,"S",IF(ABS(I5)&lt;20%,"D","NS")))</f>
        <v>/</v>
      </c>
      <c r="K5" s="25" t="str">
        <f t="shared" si="2"/>
        <v>/</v>
      </c>
      <c r="L5" s="15" t="str">
        <f t="shared" ref="L5:L14" si="4">IF(K5="/","/",IF(ABS(K5)&lt;2,"S",IF(ABS(K5)&lt;3,"D","NS")))</f>
        <v>/</v>
      </c>
    </row>
    <row r="6" spans="2:15" ht="15" customHeight="1" x14ac:dyDescent="0.35">
      <c r="B6" s="1">
        <f>Results!C4</f>
        <v>30</v>
      </c>
      <c r="C6" s="48">
        <f>IF(Results!AN4="","/",Results!AN4)</f>
        <v>2.0675828923847095</v>
      </c>
      <c r="D6" s="48">
        <f>IF(Results!AO4="","/",Results!AO4)</f>
        <v>0.20705165122260005</v>
      </c>
      <c r="E6" s="12">
        <f t="shared" si="0"/>
        <v>0.1001418864439291</v>
      </c>
      <c r="F6" s="51">
        <v>2.0047999999999999</v>
      </c>
      <c r="G6" s="51">
        <f t="shared" si="3"/>
        <v>6.0143999999999996E-3</v>
      </c>
      <c r="H6" s="15">
        <v>3.0000000000000001E-3</v>
      </c>
      <c r="I6" s="15">
        <f t="shared" si="1"/>
        <v>3.1316287103306854E-2</v>
      </c>
      <c r="J6" s="15" t="str">
        <f t="shared" ref="J6:J14" si="5">IF(I6="/","/",IF(ABS(I6)&lt;15%,"S",IF(ABS(I6)&lt;20%,"D","NS")))</f>
        <v>S</v>
      </c>
      <c r="K6" s="25">
        <f t="shared" si="2"/>
        <v>0.30309549048439954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0" t="str">
        <f>IF(Results!AN5="","/",Results!AN5)</f>
        <v>/</v>
      </c>
      <c r="D7" s="10" t="str">
        <f>IF(Results!AO5="","/",Results!AO5)</f>
        <v>/</v>
      </c>
      <c r="E7" s="12" t="str">
        <f t="shared" si="0"/>
        <v>/</v>
      </c>
      <c r="F7" s="51">
        <v>2.0047999999999999</v>
      </c>
      <c r="G7" s="51">
        <f t="shared" si="3"/>
        <v>6.0143999999999996E-3</v>
      </c>
      <c r="H7" s="15">
        <v>3.0000000000000001E-3</v>
      </c>
      <c r="I7" s="15" t="str">
        <f t="shared" si="1"/>
        <v>/</v>
      </c>
      <c r="J7" s="15" t="str">
        <f t="shared" si="5"/>
        <v>/</v>
      </c>
      <c r="K7" s="25" t="str">
        <f t="shared" si="2"/>
        <v>/</v>
      </c>
      <c r="L7" s="15" t="str">
        <f t="shared" si="4"/>
        <v>/</v>
      </c>
    </row>
    <row r="8" spans="2:15" ht="15" customHeight="1" x14ac:dyDescent="0.35">
      <c r="B8" s="1">
        <f>Results!C6</f>
        <v>40</v>
      </c>
      <c r="C8" s="48" t="str">
        <f>IF(Results!AN6="","/",Results!AN6)</f>
        <v>/</v>
      </c>
      <c r="D8" s="48" t="str">
        <f>IF(Results!AO6="","/",Results!AO6)</f>
        <v>/</v>
      </c>
      <c r="E8" s="12" t="str">
        <f t="shared" si="0"/>
        <v>/</v>
      </c>
      <c r="F8" s="51">
        <v>2.0047999999999999</v>
      </c>
      <c r="G8" s="51">
        <f t="shared" si="3"/>
        <v>6.0143999999999996E-3</v>
      </c>
      <c r="H8" s="15">
        <v>3.0000000000000001E-3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49">
        <f>IF(Results!AN7="","/",Results!AN7)</f>
        <v>1.9154450361515463</v>
      </c>
      <c r="D9" s="49">
        <f>IF(Results!AO7="","/",Results!AO7)</f>
        <v>5.8582811130792417E-2</v>
      </c>
      <c r="E9" s="12">
        <f t="shared" si="0"/>
        <v>3.0584438616153255E-2</v>
      </c>
      <c r="F9" s="51">
        <v>2.0047999999999999</v>
      </c>
      <c r="G9" s="51">
        <f t="shared" si="3"/>
        <v>6.0143999999999996E-3</v>
      </c>
      <c r="H9" s="15">
        <v>3.0000000000000001E-3</v>
      </c>
      <c r="I9" s="15">
        <f t="shared" si="1"/>
        <v>-4.4570512693761798E-2</v>
      </c>
      <c r="J9" s="15" t="str">
        <f t="shared" si="5"/>
        <v>S</v>
      </c>
      <c r="K9" s="25">
        <f t="shared" si="2"/>
        <v>-1.5173008552103759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48">
        <f>IF(Results!AN8="","/",Results!AN8)</f>
        <v>9.5583256169451225</v>
      </c>
      <c r="D10" s="48">
        <f>IF(Results!AO8="","/",Results!AO8)</f>
        <v>0.36492074433036686</v>
      </c>
      <c r="E10" s="12">
        <f t="shared" si="0"/>
        <v>3.8178312703998143E-2</v>
      </c>
      <c r="F10" s="51">
        <v>2.0047999999999999</v>
      </c>
      <c r="G10" s="51">
        <f t="shared" si="3"/>
        <v>6.0143999999999996E-3</v>
      </c>
      <c r="H10" s="15">
        <v>3.0000000000000001E-3</v>
      </c>
      <c r="I10" s="15">
        <f t="shared" si="1"/>
        <v>3.767720279801039</v>
      </c>
      <c r="J10" s="15" t="str">
        <f t="shared" si="5"/>
        <v>NS</v>
      </c>
      <c r="K10" s="25">
        <f t="shared" si="2"/>
        <v>20.696274569371436</v>
      </c>
      <c r="L10" s="15" t="str">
        <f t="shared" si="4"/>
        <v>NS</v>
      </c>
    </row>
    <row r="11" spans="2:15" ht="15" customHeight="1" x14ac:dyDescent="0.35">
      <c r="B11" s="1">
        <f>Results!C9</f>
        <v>53</v>
      </c>
      <c r="C11" s="48" t="str">
        <f>IF(Results!AN9="","/",Results!AN9)</f>
        <v>/</v>
      </c>
      <c r="D11" s="48" t="str">
        <f>IF(Results!AO9="","/",Results!AO9)</f>
        <v>/</v>
      </c>
      <c r="E11" s="12" t="str">
        <f>IF(C11="/","/",D11/C11)</f>
        <v>/</v>
      </c>
      <c r="F11" s="51">
        <v>2.0047999999999999</v>
      </c>
      <c r="G11" s="51">
        <f t="shared" si="3"/>
        <v>6.0143999999999996E-3</v>
      </c>
      <c r="H11" s="15">
        <v>3.0000000000000001E-3</v>
      </c>
      <c r="I11" s="15" t="str">
        <f t="shared" si="1"/>
        <v>/</v>
      </c>
      <c r="J11" s="15" t="str">
        <f t="shared" si="5"/>
        <v>/</v>
      </c>
      <c r="K11" s="25" t="str">
        <f t="shared" si="2"/>
        <v>/</v>
      </c>
      <c r="L11" s="15" t="str">
        <f t="shared" si="4"/>
        <v>/</v>
      </c>
    </row>
    <row r="12" spans="2:15" ht="15" customHeight="1" x14ac:dyDescent="0.35">
      <c r="B12" s="1">
        <f>Results!C10</f>
        <v>60</v>
      </c>
      <c r="C12" s="48">
        <f>IF(Results!AN10="","/",Results!AN10)</f>
        <v>2.04</v>
      </c>
      <c r="D12" s="48">
        <f>IF(Results!AO10="","/",Results!AO10)</f>
        <v>0.11</v>
      </c>
      <c r="E12" s="12">
        <f t="shared" ref="E12:E14" si="6">IF(C12="/","/",D12/C12)</f>
        <v>5.3921568627450983E-2</v>
      </c>
      <c r="F12" s="51">
        <v>2.0047999999999999</v>
      </c>
      <c r="G12" s="51">
        <f t="shared" si="3"/>
        <v>6.0143999999999996E-3</v>
      </c>
      <c r="H12" s="15">
        <v>3.0000000000000001E-3</v>
      </c>
      <c r="I12" s="15">
        <f t="shared" si="1"/>
        <v>1.755786113328019E-2</v>
      </c>
      <c r="J12" s="15" t="str">
        <f t="shared" si="5"/>
        <v>S</v>
      </c>
      <c r="K12" s="25">
        <f t="shared" si="2"/>
        <v>0.31952274903336125</v>
      </c>
      <c r="L12" s="15" t="str">
        <f t="shared" si="4"/>
        <v>S</v>
      </c>
    </row>
    <row r="13" spans="2:15" ht="15" customHeight="1" x14ac:dyDescent="0.35">
      <c r="B13" s="1">
        <f>Results!C11</f>
        <v>65</v>
      </c>
      <c r="C13" s="49">
        <f>IF(Results!AN11="","/",Results!AN11)</f>
        <v>2.2516499469147346</v>
      </c>
      <c r="D13" s="49">
        <f>IF(Results!AO11="","/",Results!AO11)</f>
        <v>3.1640021617072654E-2</v>
      </c>
      <c r="E13" s="12">
        <f t="shared" ref="E13" si="7">IF(C13="/","/",D13/C13)</f>
        <v>1.4051927414572847E-2</v>
      </c>
      <c r="F13" s="51">
        <v>2.0047999999999999</v>
      </c>
      <c r="G13" s="51">
        <f t="shared" ref="G13" si="8">H13*F13</f>
        <v>6.0143999999999996E-3</v>
      </c>
      <c r="H13" s="15">
        <v>3.0000000000000001E-3</v>
      </c>
      <c r="I13" s="15">
        <f t="shared" si="1"/>
        <v>0.12312946274677511</v>
      </c>
      <c r="J13" s="15" t="str">
        <f t="shared" ref="J13" si="9">IF(I13="/","/",IF(ABS(I13)&lt;15%,"S",IF(ABS(I13)&lt;20%,"D","NS")))</f>
        <v>S</v>
      </c>
      <c r="K13" s="25">
        <f t="shared" si="2"/>
        <v>7.6645805142077563</v>
      </c>
      <c r="L13" s="15" t="str">
        <f t="shared" ref="L13" si="10">IF(K13="/","/",IF(ABS(K13)&lt;2,"S",IF(ABS(K13)&lt;3,"D","NS")))</f>
        <v>NS</v>
      </c>
    </row>
    <row r="14" spans="2:15" x14ac:dyDescent="0.35">
      <c r="B14" s="1">
        <f>Results!C12</f>
        <v>73</v>
      </c>
      <c r="C14" s="11" t="str">
        <f>IF(Results!AN12="","/",Results!AN12)</f>
        <v>/</v>
      </c>
      <c r="D14" s="11" t="str">
        <f>IF(Results!AO12="","/",Results!AO12)</f>
        <v>/</v>
      </c>
      <c r="E14" s="12" t="str">
        <f t="shared" si="6"/>
        <v>/</v>
      </c>
      <c r="F14" s="51">
        <v>2.0047999999999999</v>
      </c>
      <c r="G14" s="51">
        <f t="shared" si="3"/>
        <v>6.0143999999999996E-3</v>
      </c>
      <c r="H14" s="15">
        <v>3.0000000000000001E-3</v>
      </c>
      <c r="I14" s="15" t="str">
        <f t="shared" si="1"/>
        <v>/</v>
      </c>
      <c r="J14" s="15" t="str">
        <f t="shared" si="5"/>
        <v>/</v>
      </c>
      <c r="K14" s="25" t="str">
        <f t="shared" si="2"/>
        <v>/</v>
      </c>
      <c r="L14" s="15" t="str">
        <f t="shared" si="4"/>
        <v>/</v>
      </c>
    </row>
    <row r="15" spans="2:15" x14ac:dyDescent="0.35">
      <c r="C15" s="2"/>
      <c r="F15" s="50"/>
      <c r="G15" s="2"/>
      <c r="H15" s="47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9" spans="2:12" x14ac:dyDescent="0.35">
      <c r="J19" s="40"/>
      <c r="L19" s="40"/>
    </row>
    <row r="20" spans="2:12" x14ac:dyDescent="0.35">
      <c r="J20" s="40"/>
      <c r="L20" s="40"/>
    </row>
    <row r="21" spans="2:12" x14ac:dyDescent="0.35">
      <c r="J21" s="40"/>
      <c r="L21" s="40"/>
    </row>
    <row r="23" spans="2:12" x14ac:dyDescent="0.35">
      <c r="D23" s="34"/>
    </row>
    <row r="24" spans="2:12" x14ac:dyDescent="0.35">
      <c r="B24" s="3"/>
      <c r="C24" s="3"/>
      <c r="G24" s="24"/>
    </row>
    <row r="25" spans="2:12" x14ac:dyDescent="0.35">
      <c r="B25" s="37"/>
      <c r="C25" s="37"/>
      <c r="D25" s="37"/>
      <c r="E25" s="37"/>
      <c r="F25" s="29"/>
      <c r="G25" s="29"/>
    </row>
    <row r="26" spans="2:12" x14ac:dyDescent="0.35">
      <c r="B26" s="37"/>
      <c r="C26" s="37"/>
      <c r="F26" s="29"/>
      <c r="G26" s="29"/>
    </row>
    <row r="27" spans="2:12" x14ac:dyDescent="0.35">
      <c r="B27" s="37"/>
      <c r="C27" s="37"/>
      <c r="D27" s="37"/>
      <c r="E27" s="37"/>
      <c r="F27" s="29"/>
      <c r="G27" s="29"/>
    </row>
    <row r="28" spans="2:12" x14ac:dyDescent="0.35">
      <c r="B28" s="37"/>
      <c r="C28" s="44"/>
      <c r="D28" s="37"/>
      <c r="E28" s="44"/>
      <c r="F28" s="29"/>
      <c r="G28" s="29"/>
    </row>
    <row r="29" spans="2:12" x14ac:dyDescent="0.35">
      <c r="B29" s="37"/>
      <c r="C29" s="44"/>
      <c r="D29" s="37"/>
      <c r="E29" s="44"/>
      <c r="F29" s="29"/>
      <c r="G29" s="29"/>
    </row>
    <row r="30" spans="2:12" x14ac:dyDescent="0.35">
      <c r="B30" s="37"/>
      <c r="C30" s="44"/>
      <c r="F30" s="29"/>
      <c r="G30" s="29"/>
    </row>
    <row r="31" spans="2:12" x14ac:dyDescent="0.35">
      <c r="B31" s="37"/>
      <c r="C31" s="37"/>
      <c r="F31" s="29"/>
      <c r="G31" s="29"/>
    </row>
    <row r="32" spans="2:12" x14ac:dyDescent="0.35">
      <c r="B32" s="37"/>
      <c r="C32" s="44"/>
    </row>
    <row r="33" spans="2:3" x14ac:dyDescent="0.35">
      <c r="B33" s="37"/>
      <c r="C33" s="37"/>
    </row>
    <row r="34" spans="2:3" x14ac:dyDescent="0.35">
      <c r="B34" s="37"/>
      <c r="C34" s="37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C548-1C64-465F-ACA5-7F5943C532E1}">
  <dimension ref="B3:O35"/>
  <sheetViews>
    <sheetView zoomScaleNormal="100" workbookViewId="0">
      <selection activeCell="G4" sqref="G4:G1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IF(Results!AB1="","/",Results!AB1)</f>
        <v>U mass fraction in µg/g</v>
      </c>
      <c r="D3" s="11" t="str">
        <f>IF(Results!AC1="","/",Results!AC1)</f>
        <v>uc(w) in µg/g</v>
      </c>
      <c r="E3" s="10" t="s">
        <v>43</v>
      </c>
      <c r="F3" s="4" t="s">
        <v>49</v>
      </c>
      <c r="G3" s="10" t="s">
        <v>45</v>
      </c>
      <c r="H3" s="10" t="s">
        <v>46</v>
      </c>
      <c r="I3" s="10" t="s">
        <v>47</v>
      </c>
      <c r="J3" s="10" t="s">
        <v>50</v>
      </c>
      <c r="K3" s="10" t="s">
        <v>48</v>
      </c>
      <c r="L3" s="10" t="s">
        <v>50</v>
      </c>
      <c r="N3" s="30"/>
      <c r="O3" s="30"/>
    </row>
    <row r="4" spans="2:15" ht="15" customHeight="1" x14ac:dyDescent="0.35">
      <c r="B4" s="1">
        <f>Results!C2</f>
        <v>20</v>
      </c>
      <c r="C4" s="11" t="str">
        <f>IF(Results!AB2="","/",Results!AB2)</f>
        <v>/</v>
      </c>
      <c r="D4" s="11" t="str">
        <f>IF(Results!AC2="","/",Results!AC2)</f>
        <v>/</v>
      </c>
      <c r="E4" s="12" t="str">
        <f t="shared" ref="E4:E10" si="0">IF(C4="/","/",D4/C4)</f>
        <v>/</v>
      </c>
      <c r="F4" s="13">
        <v>3.6998967576455093E-2</v>
      </c>
      <c r="G4" s="14">
        <f>H4*F4</f>
        <v>1.8499483788227545E-4</v>
      </c>
      <c r="H4" s="15">
        <v>5.0000000000000001E-3</v>
      </c>
      <c r="I4" s="15" t="str">
        <f t="shared" ref="I4:I14" si="1">IF(C4="/","/",(C4-F4)/F4)</f>
        <v>/</v>
      </c>
      <c r="J4" s="15" t="str">
        <f>IF(I4="/","/",IF(ABS(I4)&lt;15%,"S",IF(ABS(I4)&lt;20%,"D","NS")))</f>
        <v>/</v>
      </c>
      <c r="K4" s="25" t="str">
        <f t="shared" ref="K4:K14" si="2"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Results!C3</f>
        <v>25</v>
      </c>
      <c r="C5" s="33">
        <f>IF(Results!AB3="","/",Results!AB3)</f>
        <v>3.9473109560000004E-2</v>
      </c>
      <c r="D5" s="26">
        <f>IF(Results!AC3="","/",Results!AC3)</f>
        <v>3.9546984311818585E-4</v>
      </c>
      <c r="E5" s="12">
        <f t="shared" si="0"/>
        <v>1.0018715209579901E-2</v>
      </c>
      <c r="F5" s="13">
        <v>3.6998967576455093E-2</v>
      </c>
      <c r="G5" s="14">
        <f t="shared" ref="G5:G14" si="3">H5*F5</f>
        <v>1.8499483788227545E-4</v>
      </c>
      <c r="H5" s="15">
        <v>5.0000000000000001E-3</v>
      </c>
      <c r="I5" s="15">
        <f t="shared" si="1"/>
        <v>6.6870568170106795E-2</v>
      </c>
      <c r="J5" s="15" t="str">
        <f>IF(I5="/","/",IF(ABS(I5)&lt;15%,"S",IF(ABS(I5)&lt;20%,"D","NS")))</f>
        <v>S</v>
      </c>
      <c r="K5" s="25">
        <f t="shared" si="2"/>
        <v>5.6668402615916031</v>
      </c>
      <c r="L5" s="15" t="str">
        <f t="shared" ref="L5:L14" si="4">IF(K5="/","/",IF(ABS(K5)&lt;2,"S",IF(ABS(K5)&lt;3,"D","NS")))</f>
        <v>NS</v>
      </c>
    </row>
    <row r="6" spans="2:15" ht="15" customHeight="1" x14ac:dyDescent="0.35">
      <c r="B6" s="1">
        <f>Results!C4</f>
        <v>30</v>
      </c>
      <c r="C6" s="11">
        <f>IF(Results!AB4="","/",Results!AB4)</f>
        <v>3.7973139999999996E-2</v>
      </c>
      <c r="D6" s="26">
        <f>IF(Results!AC4="","/",Results!AC4)</f>
        <v>1.500040366923504E-3</v>
      </c>
      <c r="E6" s="12">
        <f t="shared" si="0"/>
        <v>3.9502668647457231E-2</v>
      </c>
      <c r="F6" s="13">
        <v>3.6998967576455093E-2</v>
      </c>
      <c r="G6" s="14">
        <f t="shared" si="3"/>
        <v>1.8499483788227545E-4</v>
      </c>
      <c r="H6" s="15">
        <v>5.0000000000000001E-3</v>
      </c>
      <c r="I6" s="15">
        <f t="shared" si="1"/>
        <v>2.632971910721189E-2</v>
      </c>
      <c r="J6" s="15" t="str">
        <f t="shared" ref="J6:J14" si="5">IF(I6="/","/",IF(ABS(I6)&lt;15%,"S",IF(ABS(I6)&lt;20%,"D","NS")))</f>
        <v>S</v>
      </c>
      <c r="K6" s="25">
        <f t="shared" si="2"/>
        <v>0.64454769669470369</v>
      </c>
      <c r="L6" s="15" t="str">
        <f t="shared" si="4"/>
        <v>S</v>
      </c>
    </row>
    <row r="7" spans="2:15" ht="15" customHeight="1" x14ac:dyDescent="0.35">
      <c r="B7" s="1">
        <f>Results!C5</f>
        <v>33</v>
      </c>
      <c r="C7" s="11">
        <f>IF(Results!AB5="","/",Results!AB5)</f>
        <v>3.3540920000000002E-2</v>
      </c>
      <c r="D7" s="26">
        <f>IF(Results!AC5="","/",Results!AC5)</f>
        <v>2.7455239075511928E-3</v>
      </c>
      <c r="E7" s="12">
        <f t="shared" si="0"/>
        <v>8.185595110543159E-2</v>
      </c>
      <c r="F7" s="13">
        <v>3.6998967576455093E-2</v>
      </c>
      <c r="G7" s="14">
        <f t="shared" si="3"/>
        <v>1.8499483788227545E-4</v>
      </c>
      <c r="H7" s="15">
        <v>5.0000000000000001E-3</v>
      </c>
      <c r="I7" s="15">
        <f t="shared" si="1"/>
        <v>-9.3463353249231662E-2</v>
      </c>
      <c r="J7" s="15" t="str">
        <f t="shared" si="5"/>
        <v>S</v>
      </c>
      <c r="K7" s="25">
        <f t="shared" si="2"/>
        <v>-1.2566724314373194</v>
      </c>
      <c r="L7" s="15" t="str">
        <f t="shared" si="4"/>
        <v>S</v>
      </c>
    </row>
    <row r="8" spans="2:15" ht="15" customHeight="1" x14ac:dyDescent="0.35">
      <c r="B8" s="1">
        <f>Results!C6</f>
        <v>40</v>
      </c>
      <c r="C8" s="11" t="str">
        <f>IF(Results!AB6="","/",Results!AB6)</f>
        <v>/</v>
      </c>
      <c r="D8" s="11" t="str">
        <f>IF(Results!AC6="","/",Results!AC6)</f>
        <v>/</v>
      </c>
      <c r="E8" s="12" t="str">
        <f t="shared" si="0"/>
        <v>/</v>
      </c>
      <c r="F8" s="13">
        <v>3.6998967576455093E-2</v>
      </c>
      <c r="G8" s="14">
        <f t="shared" si="3"/>
        <v>1.8499483788227545E-4</v>
      </c>
      <c r="H8" s="15">
        <v>5.0000000000000001E-3</v>
      </c>
      <c r="I8" s="15" t="str">
        <f t="shared" si="1"/>
        <v>/</v>
      </c>
      <c r="J8" s="15" t="str">
        <f t="shared" si="5"/>
        <v>/</v>
      </c>
      <c r="K8" s="25" t="str">
        <f t="shared" si="2"/>
        <v>/</v>
      </c>
      <c r="L8" s="15" t="str">
        <f t="shared" si="4"/>
        <v>/</v>
      </c>
    </row>
    <row r="9" spans="2:15" ht="15" customHeight="1" x14ac:dyDescent="0.35">
      <c r="B9" s="1">
        <f>Results!C7</f>
        <v>45</v>
      </c>
      <c r="C9" s="11">
        <f>IF(Results!AB7="","/",Results!AB7)</f>
        <v>3.6328575693476327E-2</v>
      </c>
      <c r="D9" s="26">
        <f>IF(Results!AC7="","/",Results!AC7)</f>
        <v>1.1555496195981951E-3</v>
      </c>
      <c r="E9" s="12">
        <f t="shared" si="0"/>
        <v>3.1808283081290793E-2</v>
      </c>
      <c r="F9" s="13">
        <v>3.6998967576455093E-2</v>
      </c>
      <c r="G9" s="14">
        <f t="shared" si="3"/>
        <v>1.8499483788227545E-4</v>
      </c>
      <c r="H9" s="15">
        <v>5.0000000000000001E-3</v>
      </c>
      <c r="I9" s="15">
        <f t="shared" si="1"/>
        <v>-1.8119205126290627E-2</v>
      </c>
      <c r="J9" s="15" t="str">
        <f t="shared" si="5"/>
        <v>S</v>
      </c>
      <c r="K9" s="25">
        <f t="shared" si="2"/>
        <v>-0.57285521729898337</v>
      </c>
      <c r="L9" s="15" t="str">
        <f t="shared" si="4"/>
        <v>S</v>
      </c>
    </row>
    <row r="10" spans="2:15" ht="15" customHeight="1" x14ac:dyDescent="0.35">
      <c r="B10" s="1">
        <f>Results!C8</f>
        <v>50</v>
      </c>
      <c r="C10" s="11" t="str">
        <f>IF(Results!AB8="","/",Results!AB8)</f>
        <v>/</v>
      </c>
      <c r="D10" s="11" t="str">
        <f>IF(Results!AC8="","/",Results!AC8)</f>
        <v>/</v>
      </c>
      <c r="E10" s="12" t="str">
        <f t="shared" si="0"/>
        <v>/</v>
      </c>
      <c r="F10" s="13">
        <v>3.6998967576455093E-2</v>
      </c>
      <c r="G10" s="14">
        <f t="shared" si="3"/>
        <v>1.8499483788227545E-4</v>
      </c>
      <c r="H10" s="15">
        <v>5.0000000000000001E-3</v>
      </c>
      <c r="I10" s="15" t="str">
        <f t="shared" si="1"/>
        <v>/</v>
      </c>
      <c r="J10" s="15" t="str">
        <f t="shared" si="5"/>
        <v>/</v>
      </c>
      <c r="K10" s="25" t="str">
        <f t="shared" si="2"/>
        <v>/</v>
      </c>
      <c r="L10" s="15" t="str">
        <f t="shared" si="4"/>
        <v>/</v>
      </c>
    </row>
    <row r="11" spans="2:15" ht="15" customHeight="1" x14ac:dyDescent="0.35">
      <c r="B11" s="1">
        <f>Results!C9</f>
        <v>53</v>
      </c>
      <c r="C11" s="11">
        <f>IF(Results!AB9="","/",Results!AB9)</f>
        <v>3.7819999999999999E-2</v>
      </c>
      <c r="D11" s="26">
        <f>IF(Results!AC9="","/",Results!AC9)</f>
        <v>1.88916E-3</v>
      </c>
      <c r="E11" s="12">
        <f>IF(C11="/","/",D11/C11)</f>
        <v>4.9951348492860918E-2</v>
      </c>
      <c r="F11" s="13">
        <v>3.6998967576455093E-2</v>
      </c>
      <c r="G11" s="14">
        <f t="shared" si="3"/>
        <v>1.8499483788227545E-4</v>
      </c>
      <c r="H11" s="15">
        <v>5.0000000000000001E-3</v>
      </c>
      <c r="I11" s="15">
        <f t="shared" si="1"/>
        <v>2.2190684695412539E-2</v>
      </c>
      <c r="J11" s="15" t="str">
        <f t="shared" si="5"/>
        <v>S</v>
      </c>
      <c r="K11" s="25">
        <f t="shared" si="2"/>
        <v>0.43253297440384253</v>
      </c>
      <c r="L11" s="15" t="str">
        <f t="shared" si="4"/>
        <v>S</v>
      </c>
    </row>
    <row r="12" spans="2:15" ht="15" customHeight="1" x14ac:dyDescent="0.35">
      <c r="B12" s="1">
        <f>Results!C10</f>
        <v>60</v>
      </c>
      <c r="C12" s="11" t="str">
        <f>IF(Results!AB10="","/",Results!AB10)</f>
        <v>/</v>
      </c>
      <c r="D12" s="11" t="str">
        <f>IF(Results!AC10="","/",Results!AC10)</f>
        <v>/</v>
      </c>
      <c r="E12" s="12" t="str">
        <f t="shared" ref="E12:E14" si="6">IF(C12="/","/",D12/C12)</f>
        <v>/</v>
      </c>
      <c r="F12" s="13">
        <v>3.6998967576455093E-2</v>
      </c>
      <c r="G12" s="14">
        <f t="shared" si="3"/>
        <v>1.8499483788227545E-4</v>
      </c>
      <c r="H12" s="15">
        <v>5.0000000000000001E-3</v>
      </c>
      <c r="I12" s="15" t="str">
        <f t="shared" si="1"/>
        <v>/</v>
      </c>
      <c r="J12" s="15" t="str">
        <f t="shared" si="5"/>
        <v>/</v>
      </c>
      <c r="K12" s="25" t="str">
        <f t="shared" si="2"/>
        <v>/</v>
      </c>
      <c r="L12" s="15" t="str">
        <f t="shared" si="4"/>
        <v>/</v>
      </c>
    </row>
    <row r="13" spans="2:15" ht="15" customHeight="1" x14ac:dyDescent="0.35">
      <c r="B13" s="1">
        <f>Results!C11</f>
        <v>65</v>
      </c>
      <c r="C13" s="33">
        <f>IF(Results!AB11="","/",Results!AB11)</f>
        <v>3.67713E-2</v>
      </c>
      <c r="D13" s="26">
        <f>IF(Results!AC11="","/",Results!AC11)</f>
        <v>4.7239500000000002E-4</v>
      </c>
      <c r="E13" s="12">
        <f t="shared" si="6"/>
        <v>1.2846839790815121E-2</v>
      </c>
      <c r="F13" s="13">
        <v>3.6998967576455093E-2</v>
      </c>
      <c r="G13" s="14">
        <f t="shared" si="3"/>
        <v>1.8499483788227545E-4</v>
      </c>
      <c r="H13" s="15">
        <v>5.0000000000000001E-3</v>
      </c>
      <c r="I13" s="15">
        <f t="shared" si="1"/>
        <v>-6.1533494410252916E-3</v>
      </c>
      <c r="J13" s="15" t="str">
        <f t="shared" si="5"/>
        <v>S</v>
      </c>
      <c r="K13" s="25">
        <f t="shared" si="2"/>
        <v>-0.44875952517276618</v>
      </c>
      <c r="L13" s="15" t="str">
        <f t="shared" si="4"/>
        <v>S</v>
      </c>
    </row>
    <row r="14" spans="2:15" x14ac:dyDescent="0.35">
      <c r="B14" s="1">
        <f>Results!C12</f>
        <v>73</v>
      </c>
      <c r="C14" s="33">
        <f>IF(Results!AB12="","/",Results!AB12)</f>
        <v>3.6400000000000002E-2</v>
      </c>
      <c r="D14" s="28">
        <f>IF(Results!AC12="","/",Results!AC12)</f>
        <v>1.1E-4</v>
      </c>
      <c r="E14" s="35">
        <f t="shared" si="6"/>
        <v>3.0219780219780221E-3</v>
      </c>
      <c r="F14" s="13">
        <v>3.6998967576455093E-2</v>
      </c>
      <c r="G14" s="14">
        <f t="shared" si="3"/>
        <v>1.8499483788227545E-4</v>
      </c>
      <c r="H14" s="15">
        <v>5.0000000000000001E-3</v>
      </c>
      <c r="I14" s="15">
        <f t="shared" si="1"/>
        <v>-1.6188764597752016E-2</v>
      </c>
      <c r="J14" s="15" t="str">
        <f t="shared" si="5"/>
        <v>S</v>
      </c>
      <c r="K14" s="25">
        <f t="shared" si="2"/>
        <v>-2.7829445471931527</v>
      </c>
      <c r="L14" s="15" t="str">
        <f t="shared" si="4"/>
        <v>D</v>
      </c>
    </row>
    <row r="15" spans="2:15" x14ac:dyDescent="0.35">
      <c r="C15" s="2"/>
      <c r="G15" s="2"/>
      <c r="H15" s="47"/>
      <c r="J15" s="43"/>
      <c r="L15" s="43"/>
    </row>
    <row r="16" spans="2:15" x14ac:dyDescent="0.35">
      <c r="J16" s="43"/>
      <c r="L16" s="43"/>
    </row>
    <row r="17" spans="2:12" x14ac:dyDescent="0.35">
      <c r="C17" s="8"/>
    </row>
    <row r="18" spans="2:12" x14ac:dyDescent="0.35">
      <c r="F18" s="52"/>
    </row>
    <row r="19" spans="2:12" x14ac:dyDescent="0.35">
      <c r="J19" s="45"/>
      <c r="L19" s="45"/>
    </row>
    <row r="20" spans="2:12" x14ac:dyDescent="0.35">
      <c r="J20" s="45"/>
      <c r="L20" s="45"/>
    </row>
    <row r="21" spans="2:12" x14ac:dyDescent="0.35">
      <c r="J21" s="40"/>
      <c r="L21" s="40"/>
    </row>
    <row r="23" spans="2:12" x14ac:dyDescent="0.35">
      <c r="D23" s="34"/>
    </row>
    <row r="24" spans="2:12" x14ac:dyDescent="0.35">
      <c r="B24" s="3"/>
      <c r="C24" s="3"/>
      <c r="G24" s="24"/>
    </row>
    <row r="25" spans="2:12" x14ac:dyDescent="0.35">
      <c r="B25" s="37"/>
      <c r="C25" s="44"/>
      <c r="D25" s="37"/>
      <c r="E25" s="44"/>
      <c r="F25" s="29"/>
      <c r="G25" s="29"/>
    </row>
    <row r="26" spans="2:12" x14ac:dyDescent="0.35">
      <c r="B26" s="37"/>
      <c r="C26" s="44"/>
      <c r="D26" s="37"/>
      <c r="E26" s="44"/>
      <c r="F26" s="29"/>
      <c r="G26" s="29"/>
    </row>
    <row r="27" spans="2:12" x14ac:dyDescent="0.35">
      <c r="D27" s="37"/>
      <c r="E27" s="37"/>
      <c r="F27" s="29"/>
      <c r="G27" s="29"/>
    </row>
    <row r="28" spans="2:12" x14ac:dyDescent="0.35">
      <c r="B28" s="37"/>
      <c r="C28" s="44"/>
      <c r="D28" s="37"/>
      <c r="E28" s="37"/>
      <c r="F28" s="29"/>
      <c r="G28" s="29"/>
    </row>
    <row r="29" spans="2:12" x14ac:dyDescent="0.35">
      <c r="B29" s="37"/>
      <c r="C29" s="37"/>
      <c r="D29" s="37"/>
      <c r="E29" s="37"/>
      <c r="F29" s="29"/>
      <c r="G29" s="29"/>
    </row>
    <row r="30" spans="2:12" x14ac:dyDescent="0.35">
      <c r="B30" s="37"/>
      <c r="C30" s="37"/>
      <c r="D30" s="37"/>
      <c r="E30" s="37"/>
      <c r="F30" s="29"/>
      <c r="G30" s="29"/>
    </row>
    <row r="31" spans="2:12" x14ac:dyDescent="0.35">
      <c r="B31" s="37"/>
      <c r="C31" s="44"/>
      <c r="D31" s="37"/>
      <c r="E31" s="44"/>
      <c r="F31" s="29"/>
      <c r="G31" s="29"/>
    </row>
    <row r="32" spans="2:12" x14ac:dyDescent="0.35">
      <c r="B32" s="37"/>
      <c r="C32" s="37"/>
      <c r="F32" s="29"/>
      <c r="G32" s="29"/>
    </row>
    <row r="33" spans="2:3" x14ac:dyDescent="0.35">
      <c r="B33" s="37"/>
      <c r="C33" s="37"/>
    </row>
    <row r="34" spans="2:3" x14ac:dyDescent="0.35">
      <c r="B34" s="37"/>
      <c r="C34" s="37"/>
    </row>
    <row r="35" spans="2:3" x14ac:dyDescent="0.35">
      <c r="B35" s="37"/>
      <c r="C35" s="37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B2806CE81C7C42B7ADFDC4F1FA357B" ma:contentTypeVersion="17" ma:contentTypeDescription="Create a new document." ma:contentTypeScope="" ma:versionID="e00a1280031e3974d2cb4720b42e36a2">
  <xsd:schema xmlns:xsd="http://www.w3.org/2001/XMLSchema" xmlns:xs="http://www.w3.org/2001/XMLSchema" xmlns:p="http://schemas.microsoft.com/office/2006/metadata/properties" xmlns:ns2="ca020b09-a1c4-40be-96e8-3d6d2f81536a" xmlns:ns3="3c570cb3-d3f9-4645-9279-1c0c51338115" targetNamespace="http://schemas.microsoft.com/office/2006/metadata/properties" ma:root="true" ma:fieldsID="65e4529838cec24995233e86487694c0" ns2:_="" ns3:_="">
    <xsd:import namespace="ca020b09-a1c4-40be-96e8-3d6d2f81536a"/>
    <xsd:import namespace="3c570cb3-d3f9-4645-9279-1c0c513381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20b09-a1c4-40be-96e8-3d6d2f815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82bccc2-81de-48e5-8e7d-e3401e24a5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70cb3-d3f9-4645-9279-1c0c513381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e24993-90c2-4f6c-adbe-ceeb2bd61dcd}" ma:internalName="TaxCatchAll" ma:showField="CatchAllData" ma:web="3c570cb3-d3f9-4645-9279-1c0c513381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570cb3-d3f9-4645-9279-1c0c51338115" xsi:nil="true"/>
    <lcf76f155ced4ddcb4097134ff3c332f xmlns="ca020b09-a1c4-40be-96e8-3d6d2f8153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ECCBCB-0709-414A-BDDE-F091A54335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A47431-E703-4359-97DC-4F36A903A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020b09-a1c4-40be-96e8-3d6d2f81536a"/>
    <ds:schemaRef ds:uri="3c570cb3-d3f9-4645-9279-1c0c513381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AE58E7-076B-4573-9652-C15DD68AA151}">
  <ds:schemaRefs>
    <ds:schemaRef ds:uri="http://schemas.microsoft.com/office/2006/metadata/properties"/>
    <ds:schemaRef ds:uri="http://schemas.microsoft.com/office/infopath/2007/PartnerControls"/>
    <ds:schemaRef ds:uri="3c570cb3-d3f9-4645-9279-1c0c51338115"/>
    <ds:schemaRef ds:uri="ca020b09-a1c4-40be-96e8-3d6d2f81536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Results</vt:lpstr>
      <vt:lpstr>Table_16_IR 234-238U</vt:lpstr>
      <vt:lpstr>Table_17_IR 235-238U </vt:lpstr>
      <vt:lpstr>Table_18_IR 236-238U</vt:lpstr>
      <vt:lpstr>Table_19_IR 240-239Pu</vt:lpstr>
      <vt:lpstr>Table_6_234U mass fraction</vt:lpstr>
      <vt:lpstr>Table_7_235U mass fraction</vt:lpstr>
      <vt:lpstr>Table_8_236U mass fraction</vt:lpstr>
      <vt:lpstr>Table_9_237Np mass fraction</vt:lpstr>
      <vt:lpstr>Table_10_238U mass fraction</vt:lpstr>
      <vt:lpstr>Table_11_239Pu mass fraction</vt:lpstr>
      <vt:lpstr>Table_12_240Pu mass fraction</vt:lpstr>
      <vt:lpstr>Table_13_241Am mass fraction</vt:lpstr>
      <vt:lpstr>Table_14_239240Pu mass activity</vt:lpstr>
      <vt:lpstr>Table_15_total U amount</vt:lpstr>
    </vt:vector>
  </TitlesOfParts>
  <Manager/>
  <Company>CEA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Lucille CHAMBON</dc:creator>
  <cp:keywords/>
  <dc:description/>
  <cp:lastModifiedBy>Dirk Arnold</cp:lastModifiedBy>
  <cp:revision/>
  <dcterms:created xsi:type="dcterms:W3CDTF">2025-07-11T11:29:03Z</dcterms:created>
  <dcterms:modified xsi:type="dcterms:W3CDTF">2026-01-19T09:19:44Z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0x0101008DB2806CE81C7C42B7ADFDC4F1FA357B</vt:lpwstr>
  </property>
  <property fmtid="{D5CDD505-2E9C-101B-9397-08002B2CF9AE}" pid="3" name="MediaServiceImageTags">
    <vt:lpwstr/>
  </property>
</Properties>
</file>