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2.xml" ContentType="application/vnd.openxmlformats-officedocument.spreadsheetml.comments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style1.xml" ContentType="application/vnd.ms-office.chartstyle+xml"/>
  <Override PartName="/xl/charts/colors1.xml" ContentType="application/vnd.ms-office.chartcolorstyle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readedComments/threadedComment2.xml" ContentType="application/vnd.ms-excel.threadedcomments+xml"/>
  <Override PartName="/xl/charts/chart1.xml" ContentType="application/vnd.openxmlformats-officedocument.drawingml.char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persons/person.xml" ContentType="application/vnd.ms-excel.person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threadedComments/threadedComment1.xml" ContentType="application/vnd.ms-excel.threadedcomments+xml"/>
  <Override PartName="/xl/comments1.xml" ContentType="application/vnd.openxmlformats-officedocument.spreadsheetml.comment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codeName="DieseArbeitsmappe"/>
  <bookViews>
    <workbookView xWindow="360" yWindow="15" windowWidth="20955" windowHeight="9720" activeTab="10"/>
  </bookViews>
  <sheets>
    <sheet name="Table06_assigned values" sheetId="1" state="visible" r:id="rId2"/>
    <sheet name="Table07_isotope ratio values" sheetId="2" state="visible" r:id="rId3"/>
    <sheet name="Table09_activity-conc-90-Sr" sheetId="3" state="visible" r:id="rId4"/>
    <sheet name="Table10_activity-conc-234-uran" sheetId="4" state="visible" r:id="rId5"/>
    <sheet name="Table11_activity-conc-236-uran" sheetId="5" state="visible" r:id="rId6"/>
    <sheet name="Table12_activity-conc-237-Np" sheetId="6" state="visible" r:id="rId7"/>
    <sheet name="Table13_activity-conc-239-Pu" sheetId="7" state="visible" r:id="rId8"/>
    <sheet name="Table14_activity-conc-240-Pu" sheetId="8" state="visible" r:id="rId9"/>
    <sheet name="Table15_activity-conc-241-Am" sheetId="9" state="visible" r:id="rId10"/>
    <sheet name="Table16_isotope-ratios-nat-U" sheetId="10" state="visible" r:id="rId11"/>
    <sheet name="Table17_isotope-ratios-mix-Pu" sheetId="11" state="visible" r:id="rId12"/>
  </sheets>
  <definedNames>
    <definedName name="a234ALL" localSheetId="3">OFFSET('Table_10_activity-conc-234-uran'!#REF!,0,0,COUNTA('Table_10_activity-conc-234-uran'!#REF!))</definedName>
    <definedName name="a235ALL" localSheetId="3">OFFSET('Table_10_activity-conc-234-uran'!#REF!,0,0,COUNTA('Table_10_activity-conc-234-uran'!#REF!))</definedName>
    <definedName name="a236ALL" localSheetId="3">OFFSET('Table_10_activity-conc-234-uran'!#REF!,0,0,COUNTA('Table_10_activity-conc-234-uran'!#REF!))</definedName>
    <definedName name="a238ALL" localSheetId="3">OFFSET('Table_10_activity-conc-234-uran'!#REF!,0,0,COUNTA('Table_10_activity-conc-234-uran'!#REF!))</definedName>
    <definedName name="REFa234" localSheetId="3">'Table_10_activity-conc-234-uran'!#REF!</definedName>
    <definedName name="REFa235" localSheetId="3">'Table_10_activity-conc-234-uran'!#REF!</definedName>
    <definedName name="REFa236" localSheetId="3">'Table_10_activity-conc-234-uran'!#REF!</definedName>
    <definedName name="REFa238" localSheetId="3">'Table_10_activity-conc-234-uran'!#REF!</definedName>
    <definedName name="REFua234" localSheetId="3">'Table_10_activity-conc-234-uran'!#REF!</definedName>
    <definedName name="REFua235" localSheetId="3">'Table_10_activity-conc-234-uran'!#REF!</definedName>
    <definedName name="REFua236" localSheetId="3">'Table_10_activity-conc-234-uran'!#REF!</definedName>
    <definedName name="REFua238" localSheetId="3">'Table_10_activity-conc-234-uran'!#REF!</definedName>
    <definedName name="ua234ALL" localSheetId="3">OFFSET('Table_10_activity-conc-234-uran'!#REF!,0,0,COUNTA('Table_10_activity-conc-234-uran'!#REF!))</definedName>
    <definedName name="ua235ALL" localSheetId="3">OFFSET('Table_10_activity-conc-234-uran'!#REF!,0,0,COUNTA('Table_10_activity-conc-234-uran'!#REF!))</definedName>
    <definedName name="ua236ALL" localSheetId="3">OFFSET('Table_10_activity-conc-234-uran'!#REF!,0,0,COUNTA('Table_10_activity-conc-234-uran'!#REF!))</definedName>
    <definedName name="ua238ALL" localSheetId="3">OFFSET('Table_10_activity-conc-234-uran'!#REF!,0,0,COUNTA('Table_10_activity-conc-234-uran'!#REF!))</definedName>
    <definedName name="a234ALL" localSheetId="4">OFFSET('Table_11_activity-conc-236-uran'!#REF!,0,0,COUNTA('Table_11_activity-conc-236-uran'!#REF!))</definedName>
    <definedName name="a235ALL" localSheetId="4">OFFSET('Table_11_activity-conc-236-uran'!#REF!,0,0,COUNTA('Table_11_activity-conc-236-uran'!#REF!))</definedName>
    <definedName name="a236ALL" localSheetId="4">OFFSET('Table_11_activity-conc-236-uran'!#REF!,0,0,COUNTA('Table_11_activity-conc-236-uran'!#REF!))</definedName>
    <definedName name="a238ALL" localSheetId="4">OFFSET('Table_11_activity-conc-236-uran'!#REF!,0,0,COUNTA('Table_11_activity-conc-236-uran'!#REF!))</definedName>
    <definedName name="REFa236" localSheetId="4">'Table_11_activity-conc-236-uran'!#REF!</definedName>
    <definedName name="REFua236" localSheetId="4">'Table_11_activity-conc-236-uran'!#REF!</definedName>
    <definedName name="ua234ALL" localSheetId="4">OFFSET('Table_11_activity-conc-236-uran'!#REF!,0,0,COUNTA('Table_11_activity-conc-236-uran'!#REF!))</definedName>
    <definedName name="ua235ALL" localSheetId="4">OFFSET('Table_11_activity-conc-236-uran'!#REF!,0,0,COUNTA('Table_11_activity-conc-236-uran'!#REF!))</definedName>
    <definedName name="ua236ALL" localSheetId="4">OFFSET('Table_11_activity-conc-236-uran'!#REF!,0,0,COUNTA('Table_11_activity-conc-236-uran'!#REF!))</definedName>
    <definedName name="ua238ALL" localSheetId="4">OFFSET('Table_11_activity-conc-236-uran'!#REF!,0,0,COUNTA('Table_11_activity-conc-236-uran'!#REF!))</definedName>
    <definedName name="a234ALL" localSheetId="6">OFFSET('Table_13_activity-conc-239-Pu'!#REF!,0,0,COUNTA('Table_13_activity-conc-239-Pu'!#REF!))</definedName>
    <definedName name="a235ALL" localSheetId="6">OFFSET('Table_13_activity-conc-239-Pu'!#REF!,0,0,COUNTA('Table_13_activity-conc-239-Pu'!#REF!))</definedName>
    <definedName name="a236ALL" localSheetId="6">OFFSET('Table_13_activity-conc-239-Pu'!#REF!,0,0,COUNTA('Table_13_activity-conc-239-Pu'!#REF!))</definedName>
    <definedName name="a238ALL" localSheetId="6">OFFSET('Table_13_activity-conc-239-Pu'!#REF!,0,0,COUNTA('Table_13_activity-conc-239-Pu'!#REF!))</definedName>
    <definedName name="REFa234" localSheetId="6">'Table_13_activity-conc-239-Pu'!#REF!</definedName>
    <definedName name="REFua234" localSheetId="6">'Table_13_activity-conc-239-Pu'!#REF!</definedName>
    <definedName name="ua234ALL" localSheetId="6">OFFSET('Table_13_activity-conc-239-Pu'!#REF!,0,0,COUNTA('Table_13_activity-conc-239-Pu'!#REF!))</definedName>
    <definedName name="ua235ALL" localSheetId="6">OFFSET('Table_13_activity-conc-239-Pu'!#REF!,0,0,COUNTA('Table_13_activity-conc-239-Pu'!#REF!))</definedName>
    <definedName name="ua236ALL" localSheetId="6">OFFSET('Table_13_activity-conc-239-Pu'!#REF!,0,0,COUNTA('Table_13_activity-conc-239-Pu'!#REF!))</definedName>
    <definedName name="ua238ALL" localSheetId="6">OFFSET('Table_13_activity-conc-239-Pu'!#REF!,0,0,COUNTA('Table_13_activity-conc-239-Pu'!#REF!))</definedName>
    <definedName name="a234ALL" localSheetId="7">OFFSET('Table_14_activity-conc-240-Pu'!#REF!,0,0,COUNTA('Table_14_activity-conc-240-Pu'!#REF!))</definedName>
    <definedName name="a235ALL" localSheetId="7">OFFSET('Table_14_activity-conc-240-Pu'!#REF!,0,0,COUNTA('Table_14_activity-conc-240-Pu'!#REF!))</definedName>
    <definedName name="a236ALL" localSheetId="7">OFFSET('Table_14_activity-conc-240-Pu'!#REF!,0,0,COUNTA('Table_14_activity-conc-240-Pu'!#REF!))</definedName>
    <definedName name="a238ALL" localSheetId="7">OFFSET('Table_14_activity-conc-240-Pu'!#REF!,0,0,COUNTA('Table_14_activity-conc-240-Pu'!#REF!))</definedName>
    <definedName name="alla239" localSheetId="7">OFFSET('Table_14_activity-conc-240-Pu'!#REF!,0,0,COUNTA('Table_14_activity-conc-240-Pu'!#REF!))</definedName>
    <definedName name="allua239" localSheetId="7">OFFSET('Table_14_activity-conc-240-Pu'!#REF!,0,0,COUNTA('Table_14_activity-conc-240-Pu'!#REF!))</definedName>
    <definedName name="REFa234" localSheetId="7">'Table_14_activity-conc-240-Pu'!#REF!</definedName>
    <definedName name="REFua234" localSheetId="7">'Table_14_activity-conc-240-Pu'!#REF!</definedName>
    <definedName name="ua234ALL" localSheetId="7">OFFSET('Table_14_activity-conc-240-Pu'!#REF!,0,0,COUNTA('Table_14_activity-conc-240-Pu'!#REF!))</definedName>
    <definedName name="ua235ALL" localSheetId="7">OFFSET('Table_14_activity-conc-240-Pu'!#REF!,0,0,COUNTA('Table_14_activity-conc-240-Pu'!#REF!))</definedName>
    <definedName name="ua236ALL" localSheetId="7">OFFSET('Table_14_activity-conc-240-Pu'!#REF!,0,0,COUNTA('Table_14_activity-conc-240-Pu'!#REF!))</definedName>
    <definedName name="ua238ALL" localSheetId="7">OFFSET('Table_14_activity-conc-240-Pu'!#REF!,0,0,COUNTA('Table_14_activity-conc-240-Pu'!#REF!))</definedName>
    <definedName name="allR240" localSheetId="10">OFFSET('Table17_isotope-ratios-mix-Pu'!$B$3,0,0,COUNTA('Table17_isotope-ratios-mix-Pu'!$B$3:$B10000))</definedName>
    <definedName name="alluR240" localSheetId="10">OFFSET('Table17_isotope-ratios-mix-Pu'!$C$3,0,0,COUNTA('Table17_isotope-ratios-mix-Pu'!$C$3:$C10000))</definedName>
    <definedName name="REFR240" localSheetId="10">'Table_17_isotope-ratios-mix-Pu'!#REF!</definedName>
    <definedName name="REFuR240" localSheetId="10">'Table_17_isotope-ratios-mix-Pu'!#REF!</definedName>
    <definedName name="a234ALL">OFFSET(#REF!,0,0,COUNTA(#REF!))</definedName>
    <definedName name="a235ALL">OFFSET(#REF!,0,0,COUNTA(#REF!))</definedName>
    <definedName name="a236ALL">OFFSET(#REF!,0,0,COUNTA(#REF!))</definedName>
    <definedName name="a238ALL">OFFSET(#REF!,0,0,COUNTA(#REF!))</definedName>
    <definedName name="alla237">OFFSET('Table_12_activity-conc-237-Np'!#REF!,0,0,COUNTA('Table_12_activity-conc-237-Np'!#REF!))</definedName>
    <definedName name="alla239">OFFSET('Table_13_activity-conc-239-Pu'!#REF!,0,0,COUNTA('Table_13_activity-conc-239-Pu'!#REF!))</definedName>
    <definedName name="alla240">OFFSET('Table_14_activity-conc-240-Pu'!#REF!,0,0,COUNTA('Table_14_activity-conc-240-Pu'!#REF!))</definedName>
    <definedName name="alla241">OFFSET('Table_15_activity-conc-241-Am'!#REF!,0,0,COUNTA('Table_15_activity-conc-241-Am'!#REF!))</definedName>
    <definedName name="alla90">OFFSET('Table_9_activity-conc-90-Sr'!#REF!,0,0,COUNTA('Table_9_activity-conc-90-Sr'!#REF!))</definedName>
    <definedName name="allR234">OFFSET('Table16_isotope-ratios-nat-U'!$B$3,0,0,COUNTA('Table16_isotope-ratios-nat-U'!$B$3:$B9999))</definedName>
    <definedName name="allR235">OFFSET('Table16_isotope-ratios-nat-U'!$F$3,0,0,COUNTA('Table16_isotope-ratios-nat-U'!$F$3:$F9999))</definedName>
    <definedName name="allR236">OFFSET('Table_16_isotope-ratios-nat-U'!#REF!,0,0,COUNTA('Table_16_isotope-ratios-nat-U'!#REF!))</definedName>
    <definedName name="allR240">OFFSET(#REF!,0,0,COUNTA(#REF!))</definedName>
    <definedName name="allua237">OFFSET('Table_12_activity-conc-237-Np'!#REF!,0,0,COUNTA('Table_12_activity-conc-237-Np'!#REF!))</definedName>
    <definedName name="allua239">OFFSET('Table_13_activity-conc-239-Pu'!#REF!,0,0,COUNTA('Table_13_activity-conc-239-Pu'!#REF!))</definedName>
    <definedName name="allua240">OFFSET('Table_14_activity-conc-240-Pu'!#REF!,0,0,COUNTA('Table_14_activity-conc-240-Pu'!#REF!))</definedName>
    <definedName name="allua241">OFFSET('Table_15_activity-conc-241-Am'!#REF!,0,0,COUNTA('Table_15_activity-conc-241-Am'!#REF!))</definedName>
    <definedName name="allua90">OFFSET('Table_9_activity-conc-90-Sr'!#REF!,0,0,COUNTA('Table_9_activity-conc-90-Sr'!#REF!))</definedName>
    <definedName name="alluR240">OFFSET(#REF!,0,0,COUNTA(#REF!))</definedName>
    <definedName name="GLEmode">'Table_13_activity-conc-239-Pu'!#REF!</definedName>
    <definedName name="REFa234">#REF!</definedName>
    <definedName name="REFa235">#REF!</definedName>
    <definedName name="REFa236">#REF!</definedName>
    <definedName name="REFa237">'Table_12_activity-conc-237-Np'!#REF!</definedName>
    <definedName name="REFa238">#REF!</definedName>
    <definedName name="REFa239">#REF!</definedName>
    <definedName name="REFa240">'Table_14_activity-conc-240-Pu'!#REF!</definedName>
    <definedName name="REFa241">'Table_15_activity-conc-241-Am'!#REF!</definedName>
    <definedName name="REFa90">'Table_9_activity-conc-90-Sr'!#REF!</definedName>
    <definedName name="REFR234">'Table16_isotope-ratios-nat-U'!$M$5</definedName>
    <definedName name="REFR235">'Table16_isotope-ratios-nat-U'!$O$5</definedName>
    <definedName name="REFR236">'Table16_isotope-ratios-nat-U'!$Q$5</definedName>
    <definedName name="REFR240">#REF!</definedName>
    <definedName name="REFua234">#REF!</definedName>
    <definedName name="REFua235">#REF!</definedName>
    <definedName name="REFua236">#REF!</definedName>
    <definedName name="REFua237">'Table_12_activity-conc-237-Np'!#REF!</definedName>
    <definedName name="REFua238">#REF!</definedName>
    <definedName name="REFua239">#REF!</definedName>
    <definedName name="REFua240">'Table_14_activity-conc-240-Pu'!#REF!</definedName>
    <definedName name="REFua241">'Table_15_activity-conc-241-Am'!#REF!</definedName>
    <definedName name="REFua90">'Table_9_activity-conc-90-Sr'!#REF!</definedName>
    <definedName name="REFuR240">#REF!</definedName>
    <definedName name="ua234ALL">OFFSET(#REF!,0,0,COUNTA(#REF!))</definedName>
    <definedName name="ua235ALL">OFFSET(#REF!,0,0,COUNTA(#REF!))</definedName>
    <definedName name="ua236ALL">OFFSET(#REF!,0,0,COUNTA(#REF!))</definedName>
    <definedName name="ua238ALL">OFFSET(#REF!,0,0,COUNTA(#REF!))</definedName>
    <definedName name="uallR234">OFFSET('Table16_isotope-ratios-nat-U'!$C$3,0,0,COUNTA('Table16_isotope-ratios-nat-U'!$C$3:$C9999))</definedName>
    <definedName name="uallR235">OFFSET('Table16_isotope-ratios-nat-U'!$G$3,0,0,COUNTA('Table16_isotope-ratios-nat-U'!$G$3:$G9999))</definedName>
    <definedName name="uallR236">OFFSET('Table_16_isotope-ratios-nat-U'!#REF!,0,0,COUNTA('Table_16_isotope-ratios-nat-U'!#REF!))</definedName>
    <definedName name="uREFR234">'Table16_isotope-ratios-nat-U'!$N$5</definedName>
    <definedName name="uREFR235">'Table16_isotope-ratios-nat-U'!$P$5</definedName>
    <definedName name="uREFR236">'Table16_isotope-ratios-nat-U'!$R$5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tc={00600001-00DF-426A-9E45-0000000F009B}</author>
  </authors>
  <commentList>
    <comment ref="B3" authorId="0" xr:uid="{00600001-00DF-426A-9E45-0000000F009B}">
      <text>
        <r>
          <rPr>
            <b/>
            <sz val="9"/>
            <rFont val="Tahoma"/>
          </rPr>
          <t xml:space="preserve">Lukas Flierl:</t>
        </r>
        <r>
          <rPr>
            <sz val="9"/>
            <rFont val="Tahoma"/>
          </rPr>
          <t xml:space="preserve">
If this quantity has not been measured, just state 'not measured'.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tc={00F800F1-0012-4790-B11E-0097007D00AA}</author>
  </authors>
  <commentList>
    <comment ref="B7" authorId="0" xr:uid="{00F800F1-0012-4790-B11E-0097007D00AA}">
      <text>
        <r>
          <rPr>
            <b/>
            <sz val="9"/>
            <rFont val="Tahoma"/>
          </rPr>
          <t xml:space="preserve">Lukas Flierl:</t>
        </r>
        <r>
          <rPr>
            <sz val="9"/>
            <rFont val="Tahoma"/>
          </rPr>
          <t xml:space="preserve">
If this quantity has not been measured, just state 'not measured'.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tc={00B50044-00BD-4350-8E8B-001A00F300A5}</author>
  </authors>
  <commentList>
    <comment ref="B5" authorId="0" xr:uid="{00B50044-00BD-4350-8E8B-001A00F300A5}">
      <text>
        <r>
          <rPr>
            <b/>
            <sz val="9"/>
            <rFont val="Tahoma"/>
          </rPr>
          <t xml:space="preserve">Lukas Flierl:</t>
        </r>
        <r>
          <rPr>
            <sz val="9"/>
            <rFont val="Tahoma"/>
          </rPr>
          <t xml:space="preserve">
If this quantity has not been measured, just state 'not measured'. 
</t>
        </r>
      </text>
    </comment>
  </commentList>
</comments>
</file>

<file path=xl/sharedStrings.xml><?xml version="1.0" encoding="utf-8"?>
<sst xmlns="http://schemas.openxmlformats.org/spreadsheetml/2006/main" count="49" uniqueCount="49">
  <si>
    <t>Radionuclide</t>
  </si>
  <si>
    <t xml:space="preserve">Assigned value in Bq/g</t>
  </si>
  <si>
    <t xml:space="preserve">Uncertainty (k=2) in Bq/g</t>
  </si>
  <si>
    <t>Sr-90</t>
  </si>
  <si>
    <t>U-234</t>
  </si>
  <si>
    <t>U-236</t>
  </si>
  <si>
    <t>Np-237</t>
  </si>
  <si>
    <t>Pu-239</t>
  </si>
  <si>
    <t>Pu-240</t>
  </si>
  <si>
    <t>Am-241</t>
  </si>
  <si>
    <t xml:space="preserve">Activity in Bq/g</t>
  </si>
  <si>
    <t>U-nat</t>
  </si>
  <si>
    <t>U-235</t>
  </si>
  <si>
    <t>U-238</t>
  </si>
  <si>
    <t>Pu-240/239</t>
  </si>
  <si>
    <t>Lab</t>
  </si>
  <si>
    <t xml:space="preserve">Activity (Bq/g)</t>
  </si>
  <si>
    <t xml:space="preserve">Uncertainty (Bq/g) (k=2)</t>
  </si>
  <si>
    <t>E_n</t>
  </si>
  <si>
    <t>DoE</t>
  </si>
  <si>
    <t>method</t>
  </si>
  <si>
    <t xml:space="preserve">Proportional counting</t>
  </si>
  <si>
    <t>LSC</t>
  </si>
  <si>
    <t>ICP-MS/MS</t>
  </si>
  <si>
    <t>AMS</t>
  </si>
  <si>
    <t>ICP-SFMS</t>
  </si>
  <si>
    <t>MC-ICP-MS</t>
  </si>
  <si>
    <t>Other</t>
  </si>
  <si>
    <t>Method</t>
  </si>
  <si>
    <t/>
  </si>
  <si>
    <t xml:space="preserve">Alpha spectrometry</t>
  </si>
  <si>
    <t xml:space="preserve">Gamma spectrometry</t>
  </si>
  <si>
    <t>R(234/238)</t>
  </si>
  <si>
    <t>u(R(234/238))</t>
  </si>
  <si>
    <t>k</t>
  </si>
  <si>
    <t>E_n(R(234/238))</t>
  </si>
  <si>
    <t>R(235/238)</t>
  </si>
  <si>
    <t>u(R(235/238))</t>
  </si>
  <si>
    <t>E_n(R(235/238))</t>
  </si>
  <si>
    <t>u(R(235/238))(k=2)</t>
  </si>
  <si>
    <t xml:space="preserve">MC ICP-MS</t>
  </si>
  <si>
    <t>NA</t>
  </si>
  <si>
    <t>ICP-TOF-MS</t>
  </si>
  <si>
    <t>α-spectrometry</t>
  </si>
  <si>
    <t>other</t>
  </si>
  <si>
    <t>ICP-QMS</t>
  </si>
  <si>
    <t>R(240/239)</t>
  </si>
  <si>
    <t>E_n(R(240/239))</t>
  </si>
  <si>
    <t xml:space="preserve">u(R(234/238)) (k=2)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</si>
</sst>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E+00"/>
    <numFmt numFmtId="166" formatCode="0.000000"/>
    <numFmt numFmtId="167" formatCode="0.00000"/>
    <numFmt numFmtId="168" formatCode="0.000E+00"/>
    <numFmt numFmtId="169" formatCode="0.0000"/>
    <numFmt numFmtId="170" formatCode="0.0"/>
  </numFmts>
  <fonts count="9">
    <font>
      <sz val="11.000000"/>
      <color theme="1"/>
      <name val="Aptos Narrow"/>
      <scheme val="minor"/>
    </font>
    <font>
      <b/>
      <sz val="11.000000"/>
      <color theme="1"/>
      <name val="Aptos Narrow"/>
      <scheme val="minor"/>
    </font>
    <font>
      <b/>
      <sz val="12.000000"/>
      <color theme="1"/>
      <name val="Aptos Narrow"/>
      <scheme val="minor"/>
    </font>
    <font>
      <b/>
      <sz val="11.000000"/>
      <name val="Aptos Narrow"/>
      <scheme val="minor"/>
    </font>
    <font>
      <b/>
      <sz val="12.000000"/>
      <name val="Aptos Narrow"/>
      <scheme val="minor"/>
    </font>
    <font>
      <sz val="11.000000"/>
      <name val="Aptos Narrow"/>
      <scheme val="minor"/>
    </font>
    <font>
      <b/>
      <sz val="12.000000"/>
      <color indexed="64"/>
      <name val="Aptos Narrow"/>
      <scheme val="minor"/>
    </font>
    <font>
      <sz val="11.000000"/>
      <color indexed="64"/>
      <name val="Aptos Narrow"/>
      <scheme val="minor"/>
    </font>
    <font>
      <sz val="14.00000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/>
    <xf fontId="1" fillId="0" borderId="1" numFmtId="0" xfId="0" applyFont="1" applyBorder="1"/>
    <xf fontId="0" fillId="0" borderId="1" numFmtId="0" xfId="0" applyBorder="1"/>
    <xf fontId="0" fillId="0" borderId="1" numFmtId="11" xfId="0" applyNumberFormat="1" applyBorder="1"/>
    <xf fontId="0" fillId="0" borderId="0" numFmtId="0" xfId="0" applyAlignment="1">
      <alignment horizontal="center"/>
    </xf>
    <xf fontId="1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0" fillId="0" borderId="1" numFmtId="0" xfId="0" applyBorder="1" applyAlignment="1">
      <alignment horizontal="center" wrapText="1"/>
    </xf>
    <xf fontId="0" fillId="0" borderId="1" numFmtId="11" xfId="0" applyNumberFormat="1" applyBorder="1" quotePrefix="1"/>
    <xf fontId="0" fillId="0" borderId="1" numFmtId="164" xfId="0" applyNumberFormat="1" applyBorder="1" quotePrefix="1"/>
    <xf fontId="0" fillId="0" borderId="1" numFmtId="0" xfId="0" applyBorder="1" applyAlignment="1">
      <alignment wrapText="1"/>
    </xf>
    <xf fontId="0" fillId="0" borderId="1" numFmtId="164" xfId="0" applyNumberFormat="1" applyBorder="1"/>
    <xf fontId="0" fillId="0" borderId="1" numFmtId="0" xfId="0" applyBorder="1" quotePrefix="1"/>
    <xf fontId="0" fillId="0" borderId="0" numFmtId="0" xfId="0"/>
    <xf fontId="3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wrapText="1"/>
    </xf>
    <xf fontId="5" fillId="0" borderId="1" numFmtId="11" xfId="0" applyNumberFormat="1" applyFont="1" applyBorder="1" quotePrefix="1"/>
    <xf fontId="5" fillId="0" borderId="1" numFmtId="164" xfId="0" applyNumberFormat="1" applyFont="1" applyBorder="1" quotePrefix="1"/>
    <xf fontId="5" fillId="0" borderId="1" numFmtId="0" xfId="0" applyFont="1" applyBorder="1" applyAlignment="1">
      <alignment wrapText="1"/>
    </xf>
    <xf fontId="0" fillId="0" borderId="1" numFmtId="0" xfId="0" applyBorder="1" applyAlignment="1">
      <alignment wrapText="1"/>
    </xf>
    <xf fontId="0" fillId="0" borderId="1" numFmtId="165" xfId="0" applyNumberFormat="1" applyBorder="1"/>
    <xf fontId="1" fillId="0" borderId="1" numFmtId="0" xfId="0" applyFont="1" applyBorder="1" applyAlignment="1">
      <alignment horizontal="center"/>
    </xf>
    <xf fontId="6" fillId="0" borderId="1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7" fillId="0" borderId="1" numFmtId="11" xfId="0" applyNumberFormat="1" applyFont="1" applyBorder="1"/>
    <xf fontId="7" fillId="0" borderId="0" numFmtId="0" xfId="0" applyFont="1"/>
    <xf fontId="0" fillId="0" borderId="1" numFmtId="166" xfId="0" applyNumberFormat="1" applyBorder="1"/>
    <xf fontId="0" fillId="0" borderId="1" numFmtId="167" xfId="0" applyNumberFormat="1" applyBorder="1"/>
    <xf fontId="0" fillId="2" borderId="1" numFmtId="11" xfId="0" applyNumberFormat="1" applyFill="1" applyBorder="1"/>
    <xf fontId="0" fillId="0" borderId="1" numFmtId="168" xfId="0" applyNumberFormat="1" applyBorder="1"/>
    <xf fontId="0" fillId="0" borderId="0" numFmtId="0" xfId="0">
      <protection hidden="0" locked="1"/>
    </xf>
    <xf fontId="7" fillId="0" borderId="1" numFmtId="0" xfId="0" applyFont="1" applyBorder="1"/>
    <xf fontId="0" fillId="0" borderId="0" numFmtId="0" xfId="0">
      <protection hidden="0" locked="1"/>
    </xf>
    <xf fontId="8" fillId="0" borderId="0" numFmtId="0" xfId="0" applyFont="1"/>
    <xf fontId="0" fillId="0" borderId="1" numFmtId="0" xfId="0" applyBorder="1" applyAlignment="1">
      <alignment horizontal="center"/>
    </xf>
    <xf fontId="0" fillId="0" borderId="1" numFmtId="0" xfId="0" applyBorder="1" quotePrefix="1"/>
    <xf fontId="0" fillId="0" borderId="0" numFmtId="0" xfId="0" quotePrefix="1"/>
    <xf fontId="0" fillId="0" borderId="0" numFmtId="164" xfId="0" applyNumberFormat="1" quotePrefix="1"/>
    <xf fontId="0" fillId="0" borderId="1" numFmtId="169" xfId="0" applyNumberFormat="1" applyBorder="1" quotePrefix="1"/>
    <xf fontId="0" fillId="0" borderId="1" numFmtId="170" xfId="0" applyNumberFormat="1" applyBorder="1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10" Type="http://schemas.openxmlformats.org/officeDocument/2006/relationships/worksheet" Target="worksheets/sheet9.xml"/><Relationship  Id="rId11" Type="http://schemas.openxmlformats.org/officeDocument/2006/relationships/worksheet" Target="worksheets/sheet10.xml"/><Relationship  Id="rId12" Type="http://schemas.openxmlformats.org/officeDocument/2006/relationships/worksheet" Target="worksheets/sheet11.xml"/><Relationship  Id="rId13" Type="http://schemas.openxmlformats.org/officeDocument/2006/relationships/theme" Target="theme/theme1.xml"/><Relationship  Id="rId14" Type="http://schemas.openxmlformats.org/officeDocument/2006/relationships/sharedStrings" Target="sharedStrings.xml"/><Relationship  Id="rId15" Type="http://schemas.openxmlformats.org/officeDocument/2006/relationships/styles" Target="styles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worksheet" Target="worksheets/sheet7.xml"/><Relationship  Id="rId9" Type="http://schemas.openxmlformats.org/officeDocument/2006/relationships/worksheet" Target="worksheets/sheet8.xml"/></Relationships>
</file>

<file path=xl/charts/_rels/chart1.xml.rels><?xml version="1.0" encoding="UTF-8" standalone="yes"?><Relationships xmlns="http://schemas.openxmlformats.org/package/2006/relationships"><Relationship Id="rId1" Type="http://schemas.microsoft.com/office/2011/relationships/chartStyle" Target="style1.xml" /><Relationship Id="rId2" Type="http://schemas.microsoft.com/office/2011/relationships/chartColorStyle" Target="colors1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de-DE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289"/>
          <c:y val="0.041121"/>
          <c:w val="0.828981"/>
          <c:h val="0.723068"/>
        </c:manualLayout>
      </c:layout>
      <c:lineChart>
        <c:grouping val="standard"/>
        <c:varyColors val="0"/>
        <c:ser>
          <c:idx val="0"/>
          <c:order val="0"/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'activity-conc-239-Pu'!#REF!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'activity-conc-239-Pu'!#REF!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 bwMode="auto">
              <a:prstGeom prst="rect">
                <a:avLst/>
              </a:prstGeom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'activity-conc-239-Pu'!#REF!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 bwMode="auto">
              <a:prstGeom prst="rect">
                <a:avLst/>
              </a:prstGeom>
              <a:ln w="12700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val>
            <c:numRef>
              <c:f>'activity-conc-239-Pu'!#REF!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 bwMode="auto">
              <a:prstGeom prst="rect">
                <a:avLst/>
              </a:prstGeom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'activity-conc-239-Pu'!#REF!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spPr bwMode="auto">
            <a:prstGeom prst="rect">
              <a:avLst/>
            </a:prstGeom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 bwMode="auto">
              <a:prstGeom prst="rect">
                <a:avLst/>
              </a:prstGeom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'activity-conc-239-Pu'!#REF!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1"/>
        <c:smooth val="0"/>
        <c:axId val="919915824"/>
        <c:axId val="919926624"/>
      </c:lineChart>
      <c:catAx>
        <c:axId val="919915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ysClr val="windowText" lastClr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Lab and instrument type</a:t>
                </a:r>
                <a:endParaRPr/>
              </a:p>
            </c:rich>
          </c:tx>
          <c:layout/>
          <c:overlay val="0"/>
          <c:spPr bwMode="auto">
            <a:prstGeom prst="rect">
              <a:avLst/>
            </a:prstGeom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>
                  <a:solidFill>
                    <a:sysClr val="windowText" lastClr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ysClr val="windowText" lastClr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919926624"/>
        <c:crosses val="autoZero"/>
        <c:auto val="1"/>
        <c:lblAlgn val="ctr"/>
        <c:lblOffset val="100"/>
        <c:noMultiLvlLbl val="0"/>
      </c:catAx>
      <c:valAx>
        <c:axId val="919926624"/>
        <c:scaling>
          <c:orientation val="minMax"/>
          <c:min val="0.001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ysClr val="windowText" lastClr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/>
                  <a:t>Activity (Bq/g)</a:t>
                </a:r>
                <a:endParaRPr/>
              </a:p>
            </c:rich>
          </c:tx>
          <c:layout/>
          <c:overlay val="0"/>
          <c:spPr bwMode="auto">
            <a:prstGeom prst="rect">
              <a:avLst/>
            </a:prstGeom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>
                  <a:solidFill>
                    <a:sysClr val="windowText" lastClr="000000"/>
                  </a:solidFill>
                  <a:latin typeface="Calibri"/>
                  <a:ea typeface="Calibri"/>
                  <a:cs typeface="Calibri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ysClr val="windowText" lastClr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919915824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  <a:effectLst/>
      </c:spPr>
    </c:plotArea>
    <c:plotVisOnly val="1"/>
    <c:dispBlanksAs val="gap"/>
    <c:showDLblsOverMax val="0"/>
  </c:chart>
  <c:spPr bwMode="auto">
    <a:xfrm rot="0">
      <a:off x="0" y="180974"/>
      <a:ext cx="5246156" cy="0"/>
    </a:xfrm>
    <a:prstGeom prst="rect">
      <a:avLst/>
    </a:prstGeom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l="0.69999999999999996" r="0.69999999999999996" t="0.78740157499999996" b="0.78740157499999996" header="0.29999999999999999" footer="0.29999999999999999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 symbol="circle" size="5"/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1</xdr:row>
      <xdr:rowOff>0</xdr:rowOff>
    </xdr:from>
    <xdr:to>
      <xdr:col>5</xdr:col>
      <xdr:colOff>931331</xdr:colOff>
      <xdr:row>1</xdr:row>
      <xdr:rowOff>0</xdr:rowOff>
    </xdr:to>
    <xdr:graphicFrame>
      <xdr:nvGraphicFramePr>
        <xdr:cNvPr id="3" name="Diagramm 1"/>
        <xdr:cNvGraphicFramePr>
          <a:graphicFrameLocks xmlns:a="http://schemas.openxmlformats.org/drawingml/2006/main"/>
        </xdr:cNvGraphicFramePr>
      </xdr:nvGraphicFramePr>
      <xdr:xfrm rot="0">
        <a:off x="0" y="180974"/>
        <a:ext cx="5246156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ukas Flierl" id="{6934B6E3-E9B0-F755-2ABF-D61CFDA00637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personId="{6934B6E3-E9B0-F755-2ABF-D61CFDA00637}" id="{00600001-00DF-426A-9E45-0000000F009B}" done="0">
    <text xml:space="preserve">If this quantity has not been measured, just state 'not measured'. 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7" personId="{6934B6E3-E9B0-F755-2ABF-D61CFDA00637}" id="{00F800F1-0012-4790-B11E-0097007D00AA}" done="0">
    <text xml:space="preserve">If this quantity has not been measured, just state 'not measured'. 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5" personId="{6934B6E3-E9B0-F755-2ABF-D61CFDA00637}" id="{00B50044-00BD-4350-8E8B-001A00F300A5}" done="0">
    <text xml:space="preserve">If this quantity has not been measured, just state 'not measured'. 
</text>
  </threadedComment>
</ThreadedComments>
</file>

<file path=xl/worksheets/_rels/sheet6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vmlDrawing" Target="../drawings/vmlDrawing1.vml"/></Relationships>
</file>

<file path=xl/worksheets/_rels/sheet7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2.vml"/></Relationships>
</file>

<file path=xl/worksheets/_rels/sheet8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3.xml"/><Relationship  Id="rId2" Type="http://schemas.openxmlformats.org/officeDocument/2006/relationships/comments" Target="../comments3.xml"/><Relationship 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K18" activeCellId="0" sqref="K18"/>
    </sheetView>
  </sheetViews>
  <sheetFormatPr baseColWidth="10" defaultColWidth="8.7265625" defaultRowHeight="14.25"/>
  <cols>
    <col bestFit="1" customWidth="1" min="1" max="1" width="12.7265625"/>
    <col bestFit="1" customWidth="1" min="2" max="2" width="21.453125"/>
    <col bestFit="1" customWidth="1" min="3" max="3" width="23.26953125"/>
  </cols>
  <sheetData>
    <row r="2">
      <c r="A2" s="1" t="s">
        <v>0</v>
      </c>
      <c r="B2" s="1" t="s">
        <v>1</v>
      </c>
      <c r="C2" s="1" t="s">
        <v>2</v>
      </c>
    </row>
    <row r="3">
      <c r="A3" s="2" t="s">
        <v>3</v>
      </c>
      <c r="B3" s="3">
        <f>7.66*10^-3</f>
        <v>0.0076600000000000001</v>
      </c>
      <c r="C3" s="3">
        <f>7*10^-5</f>
        <v>7.0000000000000007e-05</v>
      </c>
    </row>
    <row r="4">
      <c r="A4" s="2" t="s">
        <v>4</v>
      </c>
      <c r="B4" s="3">
        <f>7.31*10^-6</f>
        <v>7.3099999999999995e-06</v>
      </c>
      <c r="C4" s="3">
        <f>6*10^-8</f>
        <v>6.0000000000000008e-08</v>
      </c>
    </row>
    <row r="5">
      <c r="A5" s="2" t="s">
        <v>5</v>
      </c>
      <c r="B5" s="3">
        <f>1.57*10^-5</f>
        <v>1.5700000000000002e-05</v>
      </c>
      <c r="C5" s="3">
        <f>1.5*10^-7</f>
        <v>1.4999999999999999e-07</v>
      </c>
    </row>
    <row r="6">
      <c r="A6" s="2" t="s">
        <v>6</v>
      </c>
      <c r="B6" s="3">
        <f>1.94*10^-4</f>
        <v>0.000194</v>
      </c>
      <c r="C6" s="3">
        <f>1.6*10^-6</f>
        <v>1.5999999999999999e-06</v>
      </c>
    </row>
    <row r="7">
      <c r="A7" s="2" t="s">
        <v>7</v>
      </c>
      <c r="B7" s="3">
        <f>4.12*10^-3</f>
        <v>0.0041200000000000004</v>
      </c>
      <c r="C7" s="3">
        <f>1.7*10^-5</f>
        <v>1.7e-05</v>
      </c>
    </row>
    <row r="8">
      <c r="A8" s="2" t="s">
        <v>8</v>
      </c>
      <c r="B8" s="3">
        <f>5.4*10^-3</f>
        <v>0.0054000000000000003</v>
      </c>
      <c r="C8" s="3">
        <f>2.8*10^-5</f>
        <v>2.8e-05</v>
      </c>
    </row>
    <row r="9">
      <c r="A9" s="2" t="s">
        <v>9</v>
      </c>
      <c r="B9" s="3">
        <f>4.76*10^-3</f>
        <v>0.0047599999999999995</v>
      </c>
      <c r="C9" s="3">
        <f>5.2*10^-5</f>
        <v>5.2000000000000004e-05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4" activeCellId="0" sqref="C4:C9"/>
    </sheetView>
  </sheetViews>
  <sheetFormatPr baseColWidth="10" defaultColWidth="8.7265625" defaultRowHeight="14.5"/>
  <cols>
    <col bestFit="1" customWidth="1" min="1" max="1" width="12.7265625"/>
    <col bestFit="1" customWidth="1" min="2" max="2" width="14.453125"/>
    <col bestFit="1" customWidth="1" min="3" max="3" width="22.81640625"/>
  </cols>
  <sheetData>
    <row r="2">
      <c r="A2" s="1" t="s">
        <v>0</v>
      </c>
      <c r="B2" s="1" t="s">
        <v>10</v>
      </c>
      <c r="C2" s="1" t="s">
        <v>2</v>
      </c>
    </row>
    <row r="3">
      <c r="A3" s="1" t="s">
        <v>11</v>
      </c>
      <c r="B3" s="2"/>
      <c r="C3" s="2"/>
    </row>
    <row r="4">
      <c r="A4" s="2" t="s">
        <v>4</v>
      </c>
      <c r="B4" s="3">
        <f>2.58*10^-4</f>
        <v>0.00025800000000000004</v>
      </c>
      <c r="C4" s="3">
        <f>8.9*10^-6</f>
        <v>8.8999999999999995e-06</v>
      </c>
    </row>
    <row r="5">
      <c r="A5" s="2" t="s">
        <v>12</v>
      </c>
      <c r="B5" s="3">
        <f>1.23*10^-5</f>
        <v>1.2300000000000001e-05</v>
      </c>
      <c r="C5" s="3">
        <f>4.2*10^-7</f>
        <v>4.2e-07</v>
      </c>
    </row>
    <row r="6">
      <c r="A6" s="2" t="s">
        <v>13</v>
      </c>
      <c r="B6" s="3">
        <f>2.58*10^-4</f>
        <v>0.00025800000000000004</v>
      </c>
      <c r="C6" s="3">
        <f>6.9*10^-6</f>
        <v>6.9e-06</v>
      </c>
    </row>
    <row r="7">
      <c r="A7" s="1" t="s">
        <v>14</v>
      </c>
      <c r="B7" s="3"/>
      <c r="C7" s="3"/>
    </row>
    <row r="8">
      <c r="A8" s="2" t="s">
        <v>7</v>
      </c>
      <c r="B8" s="3">
        <f>1.03*10^-2</f>
        <v>0.0103</v>
      </c>
      <c r="C8" s="3">
        <f>3.4*10^-4</f>
        <v>0.00034000000000000002</v>
      </c>
    </row>
    <row r="9">
      <c r="A9" s="2" t="s">
        <v>8</v>
      </c>
      <c r="B9" s="3">
        <f>2.39*10^-3</f>
        <v>0.0023900000000000002</v>
      </c>
      <c r="C9" s="3">
        <f>1.4*10^-5</f>
        <v>1.4e-05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3" activeCellId="0" sqref="B3"/>
    </sheetView>
  </sheetViews>
  <sheetFormatPr baseColWidth="10" defaultColWidth="11.453125" defaultRowHeight="14.25"/>
  <cols>
    <col bestFit="1" customWidth="1" min="1" max="1" style="4" width="3.875"/>
    <col bestFit="1" customWidth="1" min="2" max="2" width="14.26953125"/>
    <col bestFit="1" customWidth="1" min="3" max="3" width="23.81640625"/>
    <col bestFit="1" customWidth="1" min="4" max="4" width="6"/>
    <col bestFit="1" customWidth="1" min="5" max="5" width="23.81640625"/>
    <col bestFit="1" customWidth="1" min="6" max="6" width="20.54296875"/>
  </cols>
  <sheetData>
    <row r="2" s="4" customFormat="1" ht="15">
      <c r="A2" s="5" t="s">
        <v>15</v>
      </c>
      <c r="B2" s="6" t="s">
        <v>16</v>
      </c>
      <c r="C2" s="6" t="s">
        <v>17</v>
      </c>
      <c r="D2" s="6" t="s">
        <v>18</v>
      </c>
      <c r="E2" s="6" t="s">
        <v>19</v>
      </c>
      <c r="F2" s="5" t="s">
        <v>20</v>
      </c>
      <c r="G2" s="4"/>
    </row>
    <row r="3" ht="42.75">
      <c r="A3" s="7">
        <v>1</v>
      </c>
      <c r="B3" s="8">
        <v>0.0074000000000000003</v>
      </c>
      <c r="C3" s="3">
        <v>0.0022000000000000001</v>
      </c>
      <c r="D3" s="9">
        <v>0.11777063078249216</v>
      </c>
      <c r="E3" s="3">
        <v>-0.00025999999999999981</v>
      </c>
      <c r="F3" s="10" t="s">
        <v>21</v>
      </c>
    </row>
    <row r="4" ht="28.5">
      <c r="A4" s="7">
        <v>2</v>
      </c>
      <c r="B4" s="8">
        <v>0.0080000000000000002</v>
      </c>
      <c r="C4" s="3">
        <v>0.00089999999999999998</v>
      </c>
      <c r="D4" s="11">
        <v>0.37328844382740006</v>
      </c>
      <c r="E4" s="3">
        <v>0.00034000000000000002</v>
      </c>
      <c r="F4" s="10" t="s">
        <v>22</v>
      </c>
    </row>
    <row r="5" ht="28.5">
      <c r="A5" s="7">
        <v>3</v>
      </c>
      <c r="B5" s="12">
        <v>0.0085000000000000006</v>
      </c>
      <c r="C5" s="2">
        <v>0.0082000000000000007</v>
      </c>
      <c r="D5" s="11">
        <v>0.10242409751607226</v>
      </c>
      <c r="E5" s="3">
        <v>0.00084000000000000047</v>
      </c>
      <c r="F5" s="10" t="s">
        <v>23</v>
      </c>
    </row>
    <row r="6" ht="28.5">
      <c r="A6" s="7">
        <v>4</v>
      </c>
      <c r="B6" s="8">
        <v>0.0094297312107968004</v>
      </c>
      <c r="C6" s="3">
        <v>0.0010400303285046401</v>
      </c>
      <c r="D6" s="11">
        <v>1.6864045662145024</v>
      </c>
      <c r="E6" s="3">
        <v>0.0017697312107968002</v>
      </c>
      <c r="F6" s="10" t="s">
        <v>24</v>
      </c>
    </row>
    <row r="7">
      <c r="A7" s="4"/>
      <c r="F7" s="13"/>
    </row>
    <row r="8">
      <c r="A8" s="4"/>
      <c r="F8" s="13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00C200CF-00C6-436E-A922-0086004E00C8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D3:D6</xm:sqref>
        </x14:conditionalFormatting>
        <x14:conditionalFormatting xmlns:xm="http://schemas.microsoft.com/office/excel/2006/main">
          <x14:cfRule type="cellIs" priority="2" operator="lessThan" id="{007000AE-00E2-4EE9-BA40-00EB00D50083}">
            <xm:f>1</xm:f>
            <x14:dxf>
              <font>
                <b/>
                <i val="0"/>
                <color theme="9"/>
              </font>
            </x14:dxf>
          </x14:cfRule>
          <xm:sqref>D3:D6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Tabelle4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:B"/>
    </sheetView>
  </sheetViews>
  <sheetFormatPr baseColWidth="10" defaultColWidth="11.453125" defaultRowHeight="14.25"/>
  <cols>
    <col bestFit="1" customWidth="1" min="1" max="1" style="4" width="3.875"/>
    <col customWidth="1" min="2" max="2" style="4" width="14"/>
    <col bestFit="1" customWidth="1" min="3" max="3" width="24"/>
    <col customWidth="1" min="4" max="4" width="10.375"/>
    <col bestFit="1" customWidth="1" min="5" max="5" width="11.453125"/>
    <col bestFit="1" customWidth="1" min="6" max="6" width="16.1796875"/>
    <col bestFit="1" customWidth="1" min="7" max="7" width="14.453125"/>
    <col bestFit="1" customWidth="1" min="8" max="8" width="9.54296875"/>
    <col customWidth="1" min="9" max="9" width="16.1796875"/>
    <col bestFit="1" customWidth="1" min="10" max="10" width="11.453125"/>
    <col bestFit="1" customWidth="1" min="11" max="11" width="14"/>
    <col bestFit="1" customWidth="1" min="12" max="12" width="13.453125"/>
    <col bestFit="1" customWidth="1" min="13" max="13" width="16.1796875"/>
    <col customWidth="1" min="14" max="15" width="16.1796875"/>
    <col bestFit="1" customWidth="1" min="17" max="17" width="14"/>
    <col bestFit="1" customWidth="1" min="19" max="19" width="16.1796875"/>
    <col customWidth="1" min="20" max="21" width="16.1796875"/>
    <col bestFit="1" customWidth="1" min="30" max="30" width="12"/>
    <col bestFit="1" customWidth="1" min="35" max="35" width="12"/>
  </cols>
  <sheetData>
    <row r="2" ht="15">
      <c r="A2" s="14" t="s">
        <v>15</v>
      </c>
      <c r="B2" s="15" t="s">
        <v>16</v>
      </c>
      <c r="C2" s="15" t="s">
        <v>17</v>
      </c>
      <c r="D2" s="15" t="s">
        <v>18</v>
      </c>
      <c r="E2" s="15" t="s">
        <v>19</v>
      </c>
      <c r="F2" s="14" t="s">
        <v>20</v>
      </c>
    </row>
    <row r="3" ht="28.5">
      <c r="A3" s="16">
        <v>7</v>
      </c>
      <c r="B3" s="17">
        <v>7.2407423425899996e-06</v>
      </c>
      <c r="C3" s="17">
        <v>5.5672873320000002e-08</v>
      </c>
      <c r="D3" s="18">
        <v>0.54628124908237374</v>
      </c>
      <c r="E3" s="17">
        <v>-7.325765741000019e-08</v>
      </c>
      <c r="F3" s="19" t="s">
        <v>25</v>
      </c>
    </row>
    <row r="4" ht="28.5">
      <c r="A4" s="16">
        <v>3</v>
      </c>
      <c r="B4" s="17">
        <v>8.0199999999999994e-06</v>
      </c>
      <c r="C4" s="17">
        <v>3.9999999999999998e-07</v>
      </c>
      <c r="D4" s="18">
        <v>1.6882224142752329</v>
      </c>
      <c r="E4" s="17">
        <v>7.0599999999999968e-07</v>
      </c>
      <c r="F4" s="19" t="s">
        <v>23</v>
      </c>
    </row>
    <row r="5" ht="28.5">
      <c r="A5" s="16">
        <v>13</v>
      </c>
      <c r="B5" s="17">
        <v>8.0299999999999994e-06</v>
      </c>
      <c r="C5" s="17">
        <v>5.4000000000000002e-07</v>
      </c>
      <c r="D5" s="18">
        <v>1.2933293067242169</v>
      </c>
      <c r="E5" s="17">
        <v>7.1599999999999958e-07</v>
      </c>
      <c r="F5" s="19" t="s">
        <v>26</v>
      </c>
    </row>
    <row r="6" ht="28.5">
      <c r="A6" s="16">
        <v>9</v>
      </c>
      <c r="B6" s="17">
        <v>8.8590650000000005e-06</v>
      </c>
      <c r="C6" s="17">
        <v>4.1428599999999998e-07</v>
      </c>
      <c r="D6" s="18">
        <v>3.5775661459342567</v>
      </c>
      <c r="E6" s="17">
        <v>1.5450650000000008e-06</v>
      </c>
      <c r="F6" s="19" t="s">
        <v>27</v>
      </c>
    </row>
    <row r="7" ht="28.5">
      <c r="A7" s="16">
        <v>8</v>
      </c>
      <c r="B7" s="17">
        <v>1.0365</v>
      </c>
      <c r="C7" s="17">
        <v>0.0032000000000000002</v>
      </c>
      <c r="D7" s="18">
        <v>0.46870153521891728</v>
      </c>
      <c r="E7" s="17">
        <v>-0.0081999999999999851</v>
      </c>
      <c r="F7" s="19" t="s">
        <v>26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007E00C2-0031-415C-B958-0069005C0063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D3:D7</xm:sqref>
        </x14:conditionalFormatting>
        <x14:conditionalFormatting xmlns:xm="http://schemas.microsoft.com/office/excel/2006/main">
          <x14:cfRule type="cellIs" priority="2" operator="lessThan" id="{00680040-0077-48A0-912D-00E1009A0058}">
            <xm:f>1</xm:f>
            <x14:dxf>
              <font>
                <b/>
                <i val="0"/>
                <color theme="9"/>
              </font>
            </x14:dxf>
          </x14:cfRule>
          <xm:sqref>D3:D7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Tabelle6">
    <outlinePr applyStyles="0" summaryBelow="1" summaryRight="1" showOutlineSymbols="1"/>
    <pageSetUpPr autoPageBreaks="1" fitToPage="0"/>
  </sheetPr>
  <sheetViews>
    <sheetView zoomScale="100" workbookViewId="0">
      <selection activeCell="J19" activeCellId="0" sqref="J19"/>
    </sheetView>
  </sheetViews>
  <sheetFormatPr baseColWidth="10" defaultColWidth="11.453125" defaultRowHeight="14.25"/>
  <cols>
    <col bestFit="1" customWidth="1" min="1" max="1" style="4" width="3.875"/>
    <col bestFit="1" customWidth="1" min="2" max="2" width="14.453125"/>
    <col bestFit="1" customWidth="1" min="3" max="3" width="23.81640625"/>
    <col bestFit="1" customWidth="1" min="4" max="4" width="9"/>
    <col bestFit="1" customWidth="1" min="5" max="5" width="16.26953125"/>
    <col customWidth="1" hidden="1" min="6" max="7" width="0"/>
    <col bestFit="1" customWidth="1" min="9" max="9" width="13.1796875"/>
    <col bestFit="1" customWidth="1" min="11" max="11" width="12"/>
    <col bestFit="1" customWidth="1" min="13" max="13" width="12.26953125"/>
    <col bestFit="1" customWidth="1" min="16" max="16" width="12"/>
  </cols>
  <sheetData>
    <row r="2" ht="15">
      <c r="A2" s="5" t="s">
        <v>15</v>
      </c>
      <c r="B2" s="6" t="s">
        <v>16</v>
      </c>
      <c r="C2" s="6" t="s">
        <v>17</v>
      </c>
      <c r="D2" s="6" t="s">
        <v>18</v>
      </c>
      <c r="E2" s="6" t="s">
        <v>19</v>
      </c>
      <c r="F2" s="6" t="s">
        <v>18</v>
      </c>
      <c r="G2" s="6" t="s">
        <v>28</v>
      </c>
      <c r="H2" s="5" t="s">
        <v>28</v>
      </c>
    </row>
    <row r="3" ht="28.5">
      <c r="A3" s="7">
        <v>5</v>
      </c>
      <c r="B3" s="3">
        <v>1.4914578021451688e-05</v>
      </c>
      <c r="C3" s="3">
        <v>7.4586961115710504e-07</v>
      </c>
      <c r="D3" s="3">
        <v>0.92700000000000005</v>
      </c>
      <c r="E3" s="3">
        <v>-7.454219785483111e-07</v>
      </c>
      <c r="F3" s="9">
        <v>0.093156152782511464</v>
      </c>
      <c r="G3" s="12" t="s">
        <v>29</v>
      </c>
      <c r="H3" s="20" t="s">
        <v>24</v>
      </c>
    </row>
    <row r="4" ht="28.5">
      <c r="A4" s="7">
        <v>7</v>
      </c>
      <c r="B4" s="3">
        <v>1.5567221679579998e-05</v>
      </c>
      <c r="C4" s="8">
        <v>6.6506364680999997e-07</v>
      </c>
      <c r="D4" s="18">
        <v>0.127</v>
      </c>
      <c r="E4" s="3">
        <v>-9.2778320420000766e-08</v>
      </c>
      <c r="F4" s="9">
        <v>0.74092942195158906</v>
      </c>
      <c r="G4" s="12" t="s">
        <v>29</v>
      </c>
      <c r="H4" s="20" t="s">
        <v>25</v>
      </c>
    </row>
    <row r="5" ht="28.5">
      <c r="A5" s="7">
        <v>4</v>
      </c>
      <c r="B5" s="3">
        <v>1.6350662672849551e-05</v>
      </c>
      <c r="C5" s="8">
        <v>1.113435485064991e-06</v>
      </c>
      <c r="D5" s="12">
        <v>0.59899999999999998</v>
      </c>
      <c r="E5" s="3">
        <v>6.9066267284955215e-07</v>
      </c>
      <c r="F5" s="9">
        <v>1.3592747099928952</v>
      </c>
      <c r="G5" s="12" t="s">
        <v>29</v>
      </c>
      <c r="H5" s="20" t="s">
        <v>24</v>
      </c>
    </row>
    <row r="6" ht="28.5">
      <c r="A6" s="7">
        <v>3</v>
      </c>
      <c r="B6" s="3">
        <v>1.6399999999999999e-05</v>
      </c>
      <c r="C6" s="8">
        <v>5.9999999999999997e-07</v>
      </c>
      <c r="D6" s="12">
        <v>1.103</v>
      </c>
      <c r="E6" s="3">
        <v>7.3999999999999969e-07</v>
      </c>
      <c r="F6" s="9">
        <v>2.9327453435208879</v>
      </c>
      <c r="G6" s="12" t="s">
        <v>29</v>
      </c>
      <c r="H6" s="20" t="s">
        <v>23</v>
      </c>
    </row>
    <row r="7" ht="28.5">
      <c r="A7" s="7">
        <v>13</v>
      </c>
      <c r="B7" s="3">
        <v>1.9400000000000001e-05</v>
      </c>
      <c r="C7" s="8">
        <v>1.3e-06</v>
      </c>
      <c r="D7" s="12">
        <v>2.8029999999999999</v>
      </c>
      <c r="E7" s="3">
        <v>3.7400000000000015e-06</v>
      </c>
      <c r="F7" s="9">
        <v>357.26589279566969</v>
      </c>
      <c r="G7" s="12" t="s">
        <v>29</v>
      </c>
      <c r="H7" s="20" t="s">
        <v>26</v>
      </c>
    </row>
    <row r="8" ht="28.5">
      <c r="A8" s="7">
        <v>8</v>
      </c>
      <c r="B8" s="3">
        <v>0.10005</v>
      </c>
      <c r="C8" s="8">
        <v>0.00027999999999999998</v>
      </c>
      <c r="D8" s="12">
        <v>0</v>
      </c>
      <c r="E8" s="21">
        <v>0</v>
      </c>
      <c r="H8" s="20" t="s">
        <v>26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001000F6-00B4-4E8C-9805-00E500C600C6}">
            <xm:f>J7=""</xm:f>
            <x14:dxf>
              <border>
                <left style="thin">
                  <color indexed="2"/>
                </left>
                <right style="thin">
                  <color indexed="2"/>
                </right>
                <top style="thin">
                  <color indexed="2"/>
                </top>
                <bottom style="thin">
                  <color indexed="2"/>
                </bottom>
                <diagonal/>
                <vertical style="none"/>
                <horizontal style="none"/>
              </border>
            </x14:dxf>
          </x14:cfRule>
          <xm:sqref>B7:B8</xm:sqref>
        </x14:conditionalFormatting>
        <x14:conditionalFormatting xmlns:xm="http://schemas.microsoft.com/office/excel/2006/main">
          <x14:cfRule type="cellIs" priority="1" operator="greaterThan" id="{002700E2-00C6-46C4-8FF6-001800E20089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</xm:sqref>
        </x14:conditionalFormatting>
        <x14:conditionalFormatting xmlns:xm="http://schemas.microsoft.com/office/excel/2006/main">
          <x14:cfRule type="cellIs" priority="2" operator="lessThan" id="{00D500FD-007A-4F7D-B048-00B8004B0022}">
            <xm:f>1</xm:f>
            <x14:dxf>
              <font>
                <b/>
                <i val="0"/>
                <color theme="9"/>
              </font>
            </x14:dxf>
          </x14:cfRule>
          <xm:sqref>D4</xm:sqref>
        </x14:conditionalFormatting>
        <x14:conditionalFormatting xmlns:xm="http://schemas.microsoft.com/office/excel/2006/main">
          <x14:cfRule type="cellIs" priority="6" operator="greaterThan" id="{001B001C-0000-4555-BE02-00C000DE0014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F3:F7</xm:sqref>
        </x14:conditionalFormatting>
        <x14:conditionalFormatting xmlns:xm="http://schemas.microsoft.com/office/excel/2006/main">
          <x14:cfRule type="cellIs" priority="7" operator="lessThan" id="{003F0063-0046-4AB5-8D26-004F000100C7}">
            <xm:f>1</xm:f>
            <x14:dxf>
              <font>
                <b/>
                <i val="0"/>
                <color theme="9"/>
              </font>
            </x14:dxf>
          </x14:cfRule>
          <xm:sqref>F3:F7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7" activeCellId="0" sqref="G17"/>
    </sheetView>
  </sheetViews>
  <sheetFormatPr baseColWidth="10" defaultColWidth="11.453125" defaultRowHeight="14.25"/>
  <cols>
    <col bestFit="1" customWidth="1" min="1" max="1" style="4" width="3.875"/>
    <col bestFit="1" customWidth="1" min="2" max="2" width="14.26953125"/>
    <col bestFit="1" customWidth="1" min="3" max="3" width="23.7265625"/>
    <col customWidth="1" min="4" max="4" width="12.25390625"/>
    <col bestFit="1" customWidth="1" min="5" max="5" width="9"/>
    <col bestFit="1" customWidth="1" min="6" max="6" width="20.54296875"/>
    <col bestFit="1" customWidth="1" min="7" max="7" width="13.7265625"/>
    <col bestFit="1" customWidth="1" min="8" max="8" width="13.1796875"/>
  </cols>
  <sheetData>
    <row r="2" ht="15">
      <c r="A2" s="5" t="s">
        <v>15</v>
      </c>
      <c r="B2" s="6" t="s">
        <v>16</v>
      </c>
      <c r="C2" s="6" t="s">
        <v>17</v>
      </c>
      <c r="D2" s="6" t="s">
        <v>18</v>
      </c>
      <c r="E2" s="22" t="s">
        <v>19</v>
      </c>
      <c r="F2" s="5" t="s">
        <v>20</v>
      </c>
    </row>
    <row r="3" ht="28.5">
      <c r="A3" s="7">
        <v>12</v>
      </c>
      <c r="B3" s="3">
        <v>0.00018644593766736981</v>
      </c>
      <c r="C3" s="3">
        <v>2.2373642956555741e-05</v>
      </c>
      <c r="D3" s="9">
        <v>0.33423094787472502</v>
      </c>
      <c r="E3" s="3">
        <v>-7.5540623326301895e-06</v>
      </c>
      <c r="F3" s="20" t="s">
        <v>23</v>
      </c>
    </row>
    <row r="4" ht="28.5">
      <c r="A4" s="7">
        <v>7</v>
      </c>
      <c r="B4" s="8">
        <v>0.00019191538934021</v>
      </c>
      <c r="C4" s="3">
        <v>1.7694406482720002e-05</v>
      </c>
      <c r="D4" s="9">
        <v>0.11593127065978037</v>
      </c>
      <c r="E4" s="3">
        <v>-2.0846106597900032e-06</v>
      </c>
      <c r="F4" s="20" t="s">
        <v>25</v>
      </c>
    </row>
    <row r="5" ht="28.5">
      <c r="A5" s="7">
        <v>3</v>
      </c>
      <c r="B5" s="3">
        <v>0.0001962</v>
      </c>
      <c r="C5" s="3">
        <v>2.7999999999999999e-06</v>
      </c>
      <c r="D5" s="9">
        <v>0.5173964776109784</v>
      </c>
      <c r="E5" s="3">
        <v>2.1999999999999993e-06</v>
      </c>
      <c r="F5" s="20" t="s">
        <v>23</v>
      </c>
    </row>
    <row r="6" ht="28.5">
      <c r="A6" s="7">
        <v>4</v>
      </c>
      <c r="B6" s="8">
        <v>0.00022187815036085</v>
      </c>
      <c r="C6" s="3">
        <v>1.6022329558299998e-05</v>
      </c>
      <c r="D6" s="9">
        <v>1.7062587447884436</v>
      </c>
      <c r="E6" s="3">
        <v>2.7878150360849998e-05</v>
      </c>
      <c r="F6" s="20" t="s">
        <v>24</v>
      </c>
    </row>
    <row r="7" ht="28.5">
      <c r="A7" s="7">
        <v>13</v>
      </c>
      <c r="B7" s="8">
        <v>0.00022499999999999999</v>
      </c>
      <c r="C7" s="3">
        <v>1.52e-05</v>
      </c>
      <c r="D7" s="9">
        <v>1.9957265351703428</v>
      </c>
      <c r="E7" s="3">
        <v>3.0999999999999995e-05</v>
      </c>
      <c r="F7" s="20" t="s">
        <v>26</v>
      </c>
    </row>
    <row r="8">
      <c r="A8" s="4"/>
      <c r="F8" s="13"/>
    </row>
    <row r="9">
      <c r="A9" s="4"/>
      <c r="F9" s="13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630013-0094-4C41-9D1D-00B1007B0028}">
            <xm:f>G7=""</xm:f>
            <x14:dxf>
              <border>
                <left style="thin">
                  <color indexed="2"/>
                </left>
                <right style="thin">
                  <color indexed="2"/>
                </right>
                <top style="thin">
                  <color indexed="2"/>
                </top>
                <bottom style="thin">
                  <color indexed="2"/>
                </bottom>
                <diagonal/>
                <vertical style="none"/>
                <horizontal style="none"/>
              </border>
            </x14:dxf>
          </x14:cfRule>
          <xm:sqref>B7</xm:sqref>
        </x14:conditionalFormatting>
        <x14:conditionalFormatting xmlns:xm="http://schemas.microsoft.com/office/excel/2006/main">
          <x14:cfRule type="cellIs" priority="3" operator="greaterThan" id="{00590031-00DF-4E45-82F0-00E200CB00DF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D3:D7</xm:sqref>
        </x14:conditionalFormatting>
        <x14:conditionalFormatting xmlns:xm="http://schemas.microsoft.com/office/excel/2006/main">
          <x14:cfRule type="cellIs" priority="4" operator="lessThan" id="{00B9002E-0029-45F2-B681-000D00F100BD}">
            <xm:f>1</xm:f>
            <x14:dxf>
              <font>
                <b/>
                <i val="0"/>
                <color theme="9"/>
              </font>
            </x14:dxf>
          </x14:cfRule>
          <xm:sqref>D3:D7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K12" activeCellId="0" sqref="K12"/>
    </sheetView>
  </sheetViews>
  <sheetFormatPr baseColWidth="10" defaultColWidth="11.453125" defaultRowHeight="14.25"/>
  <cols>
    <col bestFit="1" customWidth="1" min="1" max="1" style="4" width="3.875"/>
    <col bestFit="1" customWidth="1" min="2" max="2" width="14.453125"/>
    <col customWidth="1" min="3" max="3" width="22.75390625"/>
    <col bestFit="1" customWidth="1" min="4" max="4" width="6"/>
    <col bestFit="1" customWidth="1" min="5" max="5" width="9.54296875"/>
    <col customWidth="1" min="6" max="6" width="19.375"/>
    <col customWidth="1" min="7" max="7" width="14.26953125"/>
  </cols>
  <sheetData>
    <row r="2" ht="15">
      <c r="A2" s="5" t="s">
        <v>15</v>
      </c>
      <c r="B2" s="6" t="s">
        <v>16</v>
      </c>
      <c r="C2" s="6" t="s">
        <v>17</v>
      </c>
      <c r="D2" s="6" t="s">
        <v>18</v>
      </c>
      <c r="E2" s="23" t="s">
        <v>19</v>
      </c>
      <c r="F2" s="5" t="s">
        <v>20</v>
      </c>
      <c r="G2" s="24"/>
    </row>
    <row r="3" ht="42.75">
      <c r="A3" s="7">
        <v>1</v>
      </c>
      <c r="B3" s="8">
        <v>0.0018</v>
      </c>
      <c r="C3" s="3">
        <v>0.00038000000000000002</v>
      </c>
      <c r="D3" s="9">
        <v>6.0783498422745019</v>
      </c>
      <c r="E3" s="25">
        <v>-0.0023189999999999999</v>
      </c>
      <c r="F3" s="20" t="s">
        <v>30</v>
      </c>
      <c r="G3" s="26"/>
    </row>
    <row r="4" ht="28.5">
      <c r="A4" s="7">
        <v>2</v>
      </c>
      <c r="B4" s="8">
        <v>0.0025999999999999999</v>
      </c>
      <c r="C4" s="3">
        <v>0.00040000000000000002</v>
      </c>
      <c r="D4" s="9">
        <v>3.7838554234433448</v>
      </c>
      <c r="E4" s="25">
        <v>-0.0015190000000000004</v>
      </c>
      <c r="F4" s="20" t="s">
        <v>22</v>
      </c>
      <c r="G4" s="26"/>
    </row>
    <row r="5" ht="28.5">
      <c r="A5" s="7">
        <v>7</v>
      </c>
      <c r="B5" s="8">
        <v>0.0040748562319093302</v>
      </c>
      <c r="C5" s="3">
        <v>0.00013106758017593999</v>
      </c>
      <c r="D5" s="9">
        <v>0.32601108880280416</v>
      </c>
      <c r="E5" s="25">
        <v>-4.414376809067002e-05</v>
      </c>
      <c r="F5" s="20" t="s">
        <v>25</v>
      </c>
    </row>
    <row r="6" ht="28.5">
      <c r="A6" s="7">
        <v>11</v>
      </c>
      <c r="B6" s="8">
        <v>0.0042719146039082298</v>
      </c>
      <c r="C6" s="3">
        <v>0.00010666626938758</v>
      </c>
      <c r="D6" s="9">
        <v>1.3658702231600302</v>
      </c>
      <c r="E6" s="25">
        <v>0.0001529146039082295</v>
      </c>
      <c r="F6" s="20" t="s">
        <v>24</v>
      </c>
    </row>
    <row r="7" ht="28.5">
      <c r="A7" s="7">
        <v>12</v>
      </c>
      <c r="B7" s="3">
        <v>0.0042849326612112602</v>
      </c>
      <c r="C7" s="3">
        <v>0.00069514589081203339</v>
      </c>
      <c r="D7" s="9">
        <v>0.23841691778378751</v>
      </c>
      <c r="E7" s="25">
        <v>0.00016593266121125733</v>
      </c>
      <c r="F7" s="20" t="s">
        <v>23</v>
      </c>
      <c r="G7" s="26"/>
    </row>
    <row r="8" ht="28.5">
      <c r="A8" s="7">
        <v>4</v>
      </c>
      <c r="B8" s="8">
        <v>0.0043095474633845403</v>
      </c>
      <c r="C8" s="3">
        <v>0.00021960170422286</v>
      </c>
      <c r="D8" s="9">
        <v>0.85747927849843086</v>
      </c>
      <c r="E8" s="25">
        <v>0.00019054746338454005</v>
      </c>
      <c r="F8" s="20" t="s">
        <v>24</v>
      </c>
      <c r="G8" s="26"/>
    </row>
    <row r="9" ht="42.75">
      <c r="A9" s="7">
        <v>14</v>
      </c>
      <c r="B9" s="8">
        <v>0.0043</v>
      </c>
      <c r="C9" s="8">
        <v>0.00040000000000000002</v>
      </c>
      <c r="D9" s="11">
        <v>0.45087414854723123</v>
      </c>
      <c r="E9" s="27">
        <v>0.00018099999999999974</v>
      </c>
      <c r="F9" s="20" t="s">
        <v>30</v>
      </c>
      <c r="G9" s="26"/>
    </row>
    <row r="10" ht="28.5">
      <c r="A10" s="7">
        <v>3</v>
      </c>
      <c r="B10" s="8">
        <v>0.0044600000000000004</v>
      </c>
      <c r="C10" s="3">
        <v>0.00016000000000000001</v>
      </c>
      <c r="D10" s="9">
        <v>2.0847010510186843</v>
      </c>
      <c r="E10" s="25">
        <v>0.00034100000000000016</v>
      </c>
      <c r="F10" s="20" t="s">
        <v>23</v>
      </c>
      <c r="G10" s="26"/>
    </row>
    <row r="11" ht="28.5">
      <c r="A11" s="7">
        <v>5</v>
      </c>
      <c r="B11" s="8">
        <v>0.0045689805</v>
      </c>
      <c r="C11" s="3">
        <v>0.00013196348</v>
      </c>
      <c r="D11" s="9">
        <v>3.3020491387989912</v>
      </c>
      <c r="E11" s="25">
        <v>0.00044998049999999973</v>
      </c>
      <c r="F11" s="20" t="s">
        <v>24</v>
      </c>
      <c r="G11" s="26"/>
    </row>
    <row r="12" ht="28.5">
      <c r="A12" s="7">
        <v>13</v>
      </c>
      <c r="B12" s="8">
        <v>0.0046600000000000001</v>
      </c>
      <c r="C12" s="3">
        <v>0.00032000000000000003</v>
      </c>
      <c r="D12" s="9">
        <v>1.6811622585154922</v>
      </c>
      <c r="E12" s="25">
        <v>0.00054099999999999981</v>
      </c>
      <c r="F12" s="20" t="s">
        <v>26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EB001F-0070-44C3-B6D3-000C007D002B}">
            <xm:f>G12=""</xm:f>
            <x14:dxf>
              <border>
                <left style="thin">
                  <color indexed="2"/>
                </left>
                <right style="thin">
                  <color indexed="2"/>
                </right>
                <top style="thin">
                  <color indexed="2"/>
                </top>
                <bottom style="thin">
                  <color indexed="2"/>
                </bottom>
                <diagonal/>
                <vertical style="none"/>
                <horizontal style="none"/>
              </border>
            </x14:dxf>
          </x14:cfRule>
          <xm:sqref>B12</xm:sqref>
        </x14:conditionalFormatting>
        <x14:conditionalFormatting xmlns:xm="http://schemas.microsoft.com/office/excel/2006/main">
          <x14:cfRule type="cellIs" priority="3" operator="greaterThan" id="{00440090-00EA-4065-9625-00D700D100EB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D3:D8 D10:D12</xm:sqref>
        </x14:conditionalFormatting>
        <x14:conditionalFormatting xmlns:xm="http://schemas.microsoft.com/office/excel/2006/main">
          <x14:cfRule type="cellIs" priority="4" operator="lessThan" id="{000E0053-00D2-4251-B6B3-00A1007200B5}">
            <xm:f>1</xm:f>
            <x14:dxf>
              <font>
                <b/>
                <i val="0"/>
                <color theme="9"/>
              </font>
            </x14:dxf>
          </x14:cfRule>
          <xm:sqref>D3:D8 D10:D12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L11" activeCellId="0" sqref="L11"/>
    </sheetView>
  </sheetViews>
  <sheetFormatPr baseColWidth="10" defaultColWidth="11.453125" defaultRowHeight="14.25"/>
  <cols>
    <col bestFit="1" customWidth="1" min="1" max="1" style="4" width="3.875"/>
    <col bestFit="1" customWidth="1" min="2" max="2" width="14.00390625"/>
    <col bestFit="1" customWidth="1" min="3" max="3" width="23.00390625"/>
    <col bestFit="1" customWidth="1" min="4" max="4" width="9.50390625"/>
    <col bestFit="1" customWidth="1" min="5" max="5" width="8.75390625"/>
    <col customWidth="1" min="6" max="6" width="19.125"/>
    <col bestFit="1" customWidth="1" min="7" max="7" width="11.00390625"/>
    <col bestFit="1" customWidth="1" min="10" max="10" width="11.00390625"/>
  </cols>
  <sheetData>
    <row r="2" ht="15">
      <c r="A2" s="5" t="s">
        <v>15</v>
      </c>
      <c r="B2" s="6" t="s">
        <v>16</v>
      </c>
      <c r="C2" s="6" t="s">
        <v>17</v>
      </c>
      <c r="D2" s="6" t="s">
        <v>18</v>
      </c>
      <c r="E2" s="23" t="s">
        <v>19</v>
      </c>
      <c r="F2" s="5" t="s">
        <v>20</v>
      </c>
      <c r="G2" s="24"/>
    </row>
    <row r="3" ht="42.75">
      <c r="A3" s="20">
        <v>1</v>
      </c>
      <c r="B3" s="8">
        <v>0.0011199999999999999</v>
      </c>
      <c r="C3" s="3">
        <v>0.00025999999999999998</v>
      </c>
      <c r="D3" s="11">
        <v>16.092500090088983</v>
      </c>
      <c r="E3" s="3">
        <v>-0.0042800000000000008</v>
      </c>
      <c r="F3" s="20" t="s">
        <v>30</v>
      </c>
    </row>
    <row r="4" ht="42.75">
      <c r="A4" s="20">
        <v>14</v>
      </c>
      <c r="B4" s="28">
        <v>0.0045999999999999999</v>
      </c>
      <c r="C4" s="27">
        <v>0.00040000000000000002</v>
      </c>
      <c r="D4" s="28">
        <v>1.980683493348661</v>
      </c>
      <c r="E4" s="27">
        <v>-0.00080000000000000036</v>
      </c>
      <c r="F4" s="20" t="s">
        <v>30</v>
      </c>
      <c r="G4" s="26"/>
    </row>
    <row r="5" ht="28.5">
      <c r="A5" s="20">
        <v>12</v>
      </c>
      <c r="B5" s="3">
        <v>0.0047800000000000004</v>
      </c>
      <c r="C5" s="3">
        <v>0.00063199999999999997</v>
      </c>
      <c r="D5" s="11">
        <v>0.97718407285508546</v>
      </c>
      <c r="E5" s="29">
        <v>-0.00061999999999999989</v>
      </c>
      <c r="F5" s="20" t="s">
        <v>23</v>
      </c>
      <c r="G5" s="26"/>
    </row>
    <row r="6" ht="28.5">
      <c r="A6" s="20">
        <v>5</v>
      </c>
      <c r="B6" s="3">
        <v>0.0050793590999999999</v>
      </c>
      <c r="C6" s="3">
        <v>0.00014665935999999999</v>
      </c>
      <c r="D6" s="11">
        <v>2.0424657879212327</v>
      </c>
      <c r="E6" s="3">
        <v>-0.00032064090000000038</v>
      </c>
      <c r="F6" s="20" t="s">
        <v>24</v>
      </c>
    </row>
    <row r="7" ht="28.5">
      <c r="A7" s="20">
        <v>4</v>
      </c>
      <c r="B7" s="3">
        <v>0.0050999999999999995</v>
      </c>
      <c r="C7" s="3">
        <v>0.00028200000000000002</v>
      </c>
      <c r="D7" s="30">
        <v>1.0434545910905961</v>
      </c>
      <c r="E7" s="3">
        <v>-0.00030000000000000079</v>
      </c>
      <c r="F7" s="20" t="s">
        <v>24</v>
      </c>
      <c r="G7" s="26"/>
    </row>
    <row r="8" ht="28.5">
      <c r="A8" s="20">
        <v>7</v>
      </c>
      <c r="B8" s="8">
        <v>0.0051652302226580004</v>
      </c>
      <c r="C8" s="3">
        <v>0.00017419909662977999</v>
      </c>
      <c r="D8" s="11">
        <v>1.283041985077737</v>
      </c>
      <c r="E8" s="3">
        <v>-0.00023476977734199992</v>
      </c>
      <c r="F8" s="20" t="s">
        <v>25</v>
      </c>
      <c r="G8" s="26"/>
    </row>
    <row r="9" ht="28.5">
      <c r="A9" s="20">
        <v>2</v>
      </c>
      <c r="B9" s="8">
        <v>0.0051999999999999998</v>
      </c>
      <c r="C9" s="3">
        <v>0.00080000000000000004</v>
      </c>
      <c r="D9" s="11">
        <v>0.24938974178540735</v>
      </c>
      <c r="E9" s="3">
        <v>-0.00020000000000000052</v>
      </c>
      <c r="F9" s="20" t="s">
        <v>22</v>
      </c>
      <c r="G9" s="26"/>
    </row>
    <row r="10" ht="28.5">
      <c r="A10" s="20">
        <v>11</v>
      </c>
      <c r="B10" s="8">
        <v>0.0053283269848188302</v>
      </c>
      <c r="C10" s="3">
        <v>0.00023204012276741999</v>
      </c>
      <c r="D10" s="11">
        <v>0.300261546524486</v>
      </c>
      <c r="E10" s="3">
        <v>-7.1673015181170086e-05</v>
      </c>
      <c r="F10" s="20" t="s">
        <v>24</v>
      </c>
      <c r="G10" s="26"/>
    </row>
    <row r="11" ht="28.5">
      <c r="A11" s="20">
        <v>3</v>
      </c>
      <c r="B11" s="8">
        <v>0.0061199999999999996</v>
      </c>
      <c r="C11" s="3">
        <v>0.00032000000000000003</v>
      </c>
      <c r="D11" s="11">
        <v>2.2163185511003323</v>
      </c>
      <c r="E11" s="3">
        <v>0.00071999999999999929</v>
      </c>
      <c r="F11" s="20" t="s">
        <v>23</v>
      </c>
    </row>
    <row r="12" ht="28.5">
      <c r="A12" s="20">
        <v>13</v>
      </c>
      <c r="B12" s="8">
        <v>0.0067099999999999998</v>
      </c>
      <c r="C12" s="3">
        <v>0.00048000000000000001</v>
      </c>
      <c r="D12" s="11">
        <v>2.7107806504255993</v>
      </c>
      <c r="E12" s="3">
        <v>0.0013099999999999995</v>
      </c>
      <c r="F12" s="20" t="s">
        <v>26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0B5006F-004F-428A-959C-0021006000C4}">
            <xm:f>G12=""</xm:f>
            <x14:dxf>
              <border>
                <left style="thin">
                  <color indexed="2"/>
                </left>
                <right style="thin">
                  <color indexed="2"/>
                </right>
                <top style="thin">
                  <color indexed="2"/>
                </top>
                <bottom style="thin">
                  <color indexed="2"/>
                </bottom>
                <diagonal/>
                <vertical style="none"/>
                <horizontal style="none"/>
              </border>
            </x14:dxf>
          </x14:cfRule>
          <xm:sqref>B12</xm:sqref>
        </x14:conditionalFormatting>
        <x14:conditionalFormatting xmlns:xm="http://schemas.microsoft.com/office/excel/2006/main">
          <x14:cfRule type="cellIs" priority="5" operator="greaterThan" id="{00D7007B-00B5-4BEB-9667-0095007B00CC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 D5:D6 D8:D12</xm:sqref>
        </x14:conditionalFormatting>
        <x14:conditionalFormatting xmlns:xm="http://schemas.microsoft.com/office/excel/2006/main">
          <x14:cfRule type="cellIs" priority="6" operator="lessThan" id="{00F3002F-0094-473D-9D8F-000400530086}">
            <xm:f>1</xm:f>
            <x14:dxf>
              <font>
                <b/>
                <i val="0"/>
                <color theme="9"/>
              </font>
            </x14:dxf>
          </x14:cfRule>
          <xm:sqref>D3 D5:D6 D8:D12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8" activeCellId="0" sqref="H8"/>
    </sheetView>
  </sheetViews>
  <sheetFormatPr baseColWidth="10" defaultColWidth="11.453125" defaultRowHeight="14.25"/>
  <cols>
    <col bestFit="1" customWidth="1" min="1" max="1" style="4" width="3.875"/>
    <col bestFit="1" customWidth="1" min="2" max="2" width="14.26953125"/>
    <col customWidth="1" min="3" max="3" width="26.00390625"/>
    <col bestFit="1" customWidth="1" min="4" max="4" width="9.26953125"/>
    <col bestFit="1" customWidth="1" min="5" max="5" width="9.54296875"/>
    <col customWidth="1" min="6" max="6" width="18.75390625"/>
    <col bestFit="1" customWidth="1" min="7" max="7" width="9.453125"/>
  </cols>
  <sheetData>
    <row r="2" ht="15">
      <c r="A2" s="5" t="s">
        <v>15</v>
      </c>
      <c r="B2" s="6" t="s">
        <v>16</v>
      </c>
      <c r="C2" s="6" t="s">
        <v>17</v>
      </c>
      <c r="D2" s="6" t="s">
        <v>18</v>
      </c>
      <c r="E2" s="23" t="s">
        <v>19</v>
      </c>
      <c r="F2" s="6" t="s">
        <v>20</v>
      </c>
    </row>
    <row r="3" ht="42.75">
      <c r="A3" s="7">
        <v>14</v>
      </c>
      <c r="B3" s="3">
        <v>0.0038</v>
      </c>
      <c r="C3" s="3">
        <v>0.00040000000000000002</v>
      </c>
      <c r="D3" s="9">
        <v>2.3324522413597357</v>
      </c>
      <c r="E3" s="25">
        <v>-0.00096400000000000001</v>
      </c>
      <c r="F3" s="20" t="s">
        <v>31</v>
      </c>
    </row>
    <row r="4" ht="42.75">
      <c r="A4" s="7">
        <v>1</v>
      </c>
      <c r="B4" s="8">
        <v>0.0040299999999999997</v>
      </c>
      <c r="C4" s="3">
        <v>0.00058</v>
      </c>
      <c r="D4" s="9">
        <v>1.245650466816407</v>
      </c>
      <c r="E4" s="25">
        <v>-0.00073400000000000028</v>
      </c>
      <c r="F4" s="20" t="s">
        <v>30</v>
      </c>
    </row>
    <row r="5" ht="28.5">
      <c r="A5" s="7">
        <v>2</v>
      </c>
      <c r="B5" s="8">
        <v>0.0045999999999999999</v>
      </c>
      <c r="C5" s="3">
        <v>0.00059999999999999995</v>
      </c>
      <c r="D5" s="9">
        <v>0.26931752557590205</v>
      </c>
      <c r="E5" s="25">
        <v>-0.00016400000000000008</v>
      </c>
      <c r="F5" s="20" t="s">
        <v>22</v>
      </c>
    </row>
    <row r="6" ht="28.5">
      <c r="A6" s="7">
        <v>10</v>
      </c>
      <c r="B6" s="8">
        <v>0.0047999999999999996</v>
      </c>
      <c r="C6" s="3">
        <v>0.00059999999999999995</v>
      </c>
      <c r="D6" s="9">
        <v>0.059118481223977767</v>
      </c>
      <c r="E6" s="25">
        <v>3.5999999999999574e-05</v>
      </c>
      <c r="F6" s="20" t="s">
        <v>27</v>
      </c>
    </row>
    <row r="7" ht="28.5">
      <c r="A7" s="7">
        <v>7</v>
      </c>
      <c r="B7" s="8">
        <v>0.0048638571440164204</v>
      </c>
      <c r="C7" s="3">
        <v>0.00022181331880237001</v>
      </c>
      <c r="D7" s="9">
        <v>0.40760683914479823</v>
      </c>
      <c r="E7" s="25">
        <v>9.9857144016420388e-05</v>
      </c>
      <c r="F7" s="20" t="s">
        <v>25</v>
      </c>
    </row>
    <row r="8" ht="28.5">
      <c r="A8" s="7">
        <v>13</v>
      </c>
      <c r="B8" s="8">
        <v>0.0049800000000000001</v>
      </c>
      <c r="C8" s="3">
        <v>0.00038000000000000002</v>
      </c>
      <c r="D8" s="9">
        <v>0.5482586691443454</v>
      </c>
      <c r="E8" s="25">
        <v>0.00021600000000000005</v>
      </c>
      <c r="F8" s="20" t="s">
        <v>26</v>
      </c>
    </row>
    <row r="9" ht="28.5">
      <c r="A9" s="7">
        <v>4</v>
      </c>
      <c r="B9" s="8">
        <v>0.0058992517888663901</v>
      </c>
      <c r="C9" s="3">
        <v>0.00072969428184741999</v>
      </c>
      <c r="D9" s="9">
        <v>1.5402259462348455</v>
      </c>
      <c r="E9" s="25">
        <v>0.0011352517888663901</v>
      </c>
      <c r="F9" s="20" t="s">
        <v>24</v>
      </c>
    </row>
    <row r="10" ht="28.5">
      <c r="A10" s="7">
        <v>11</v>
      </c>
      <c r="B10" s="8">
        <v>0.0059492508396250601</v>
      </c>
      <c r="C10" s="3">
        <v>0.00053743677901297996</v>
      </c>
      <c r="D10" s="9">
        <v>2.1652099828876863</v>
      </c>
      <c r="E10" s="25">
        <v>0.0011852508396250601</v>
      </c>
      <c r="F10" s="20" t="s">
        <v>24</v>
      </c>
    </row>
    <row r="11" ht="28.5">
      <c r="A11" s="7">
        <v>3</v>
      </c>
      <c r="B11" s="8">
        <v>0.0062599999999999999</v>
      </c>
      <c r="C11" s="3">
        <v>0.00087399999999999999</v>
      </c>
      <c r="D11" s="9">
        <v>1.6996795844122019</v>
      </c>
      <c r="E11" s="25">
        <v>0.0014959999999999999</v>
      </c>
      <c r="F11" s="20" t="s">
        <v>23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00670067-0041-49A3-96BB-00ED00D00007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D3:D11</xm:sqref>
        </x14:conditionalFormatting>
        <x14:conditionalFormatting xmlns:xm="http://schemas.microsoft.com/office/excel/2006/main">
          <x14:cfRule type="cellIs" priority="2" operator="lessThan" id="{00A300E0-008C-4AD7-A93D-001D008800A1}">
            <xm:f>1</xm:f>
            <x14:dxf>
              <font>
                <b/>
                <i val="0"/>
                <color theme="9"/>
              </font>
            </x14:dxf>
          </x14:cfRule>
          <xm:sqref>D3:D11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Tabelle1">
    <outlinePr applyStyles="0" summaryBelow="1" summaryRight="1" showOutlineSymbols="1"/>
    <pageSetUpPr autoPageBreaks="1" fitToPage="0"/>
  </sheetPr>
  <sheetViews>
    <sheetView zoomScale="90" workbookViewId="0">
      <selection activeCell="O1" activeCellId="0" sqref="O:T"/>
    </sheetView>
  </sheetViews>
  <sheetFormatPr baseColWidth="10" defaultColWidth="11.453125" defaultRowHeight="14.25"/>
  <cols>
    <col bestFit="1" customWidth="1" min="1" max="1" style="4" width="10.625"/>
    <col bestFit="1" customWidth="1" min="2" max="2" width="11.453125"/>
    <col bestFit="1" customWidth="1" min="3" max="3" width="14"/>
    <col customWidth="1" min="4" max="4" width="13"/>
    <col bestFit="1" customWidth="1" min="5" max="5" width="16.1796875"/>
    <col bestFit="1" customWidth="1" min="6" max="6" width="12"/>
    <col bestFit="1" customWidth="1" min="7" max="7" width="14"/>
    <col customWidth="1" min="8" max="8" width="13"/>
    <col bestFit="1" customWidth="1" min="9" max="9" width="16.1796875"/>
    <col customWidth="1" min="10" max="10" width="16.1796875"/>
    <col customWidth="1" min="11" max="11" width="23.875"/>
    <col bestFit="1" customWidth="1" min="13" max="13" width="15.26953125"/>
    <col bestFit="1" customWidth="1" min="14" max="14" width="14"/>
    <col bestFit="1" customWidth="1" min="16" max="16" width="14"/>
    <col bestFit="1" customWidth="1" min="17" max="17" width="13.453125"/>
    <col bestFit="1" customWidth="1" min="18" max="19" width="14"/>
  </cols>
  <sheetData>
    <row r="1">
      <c r="A1"/>
    </row>
    <row r="2" ht="15">
      <c r="A2" s="6" t="s">
        <v>15</v>
      </c>
      <c r="B2" s="6" t="s">
        <v>32</v>
      </c>
      <c r="C2" s="6" t="s">
        <v>33</v>
      </c>
      <c r="D2" s="6" t="s">
        <v>34</v>
      </c>
      <c r="E2" s="6" t="s">
        <v>35</v>
      </c>
      <c r="F2" s="6" t="s">
        <v>36</v>
      </c>
      <c r="G2" s="6" t="s">
        <v>37</v>
      </c>
      <c r="H2" s="6" t="s">
        <v>34</v>
      </c>
      <c r="I2" s="6" t="s">
        <v>38</v>
      </c>
      <c r="J2" s="6" t="s">
        <v>20</v>
      </c>
      <c r="K2" s="6" t="s">
        <v>39</v>
      </c>
      <c r="M2" s="31"/>
      <c r="N2" s="31"/>
      <c r="O2" s="31"/>
      <c r="P2" s="31"/>
    </row>
    <row r="3" ht="28.5">
      <c r="A3" s="7">
        <v>9</v>
      </c>
      <c r="B3" s="3">
        <v>2.3311095000000001e-05</v>
      </c>
      <c r="C3" s="3">
        <v>1.54860360808e-06</v>
      </c>
      <c r="D3" s="2">
        <v>2</v>
      </c>
      <c r="E3" s="9">
        <f>IF(ISNUMBER(B3),ABS(B3-REFR234)/SQRT(SUMSQ(C3/D3,uREFR234))/2,"NA")</f>
        <v>15.052977326393885</v>
      </c>
      <c r="F3" s="3">
        <v>0.0071313239166666698</v>
      </c>
      <c r="G3" s="3">
        <v>1.85544142424e-06</v>
      </c>
      <c r="H3" s="2">
        <v>2</v>
      </c>
      <c r="I3" s="9">
        <f>IF(ISNUMBER(F3),ABS(F3-REFR235)/SQRT(SUMSQ(G3/H3,uREFR235))/2,"NA")</f>
        <v>3843.4648615154765</v>
      </c>
      <c r="J3" s="32" t="s">
        <v>40</v>
      </c>
      <c r="K3" s="3">
        <f>G3</f>
        <v>1.85544142424e-06</v>
      </c>
      <c r="M3" s="33"/>
      <c r="N3" s="33"/>
      <c r="O3" s="33"/>
      <c r="P3" s="33"/>
      <c r="Q3" s="34"/>
      <c r="R3" s="34"/>
    </row>
    <row r="4" ht="28.5">
      <c r="A4" s="7">
        <v>8</v>
      </c>
      <c r="B4" s="3">
        <v>5.4493999999999997e-05</v>
      </c>
      <c r="C4" s="3">
        <v>1.9000000000000001e-08</v>
      </c>
      <c r="D4" s="2">
        <v>1</v>
      </c>
      <c r="E4" s="9">
        <f t="shared" ref="E4:E12" si="0">IF(ISNUMBER(B4),ABS(B4-REFR234)/SQRT(SUMSQ(C4/D4,uREFR234))/2,"NA")</f>
        <v>1434.0526315789473</v>
      </c>
      <c r="F4" s="3">
        <v>0.0072693999999999996</v>
      </c>
      <c r="G4" s="3">
        <v>9.9999999999999995e-07</v>
      </c>
      <c r="H4" s="2">
        <v>1</v>
      </c>
      <c r="I4" s="9">
        <f>IF(ISNUMBER(F4),ABS(F4-REFR235)/SQRT(SUMSQ(G4/H4,uREFR235))/2,"NA")</f>
        <v>3634.6999999999998</v>
      </c>
      <c r="J4" s="32" t="s">
        <v>40</v>
      </c>
      <c r="K4" s="3">
        <f>G4*2</f>
        <v>1.9999999999999999e-06</v>
      </c>
      <c r="M4" s="33"/>
      <c r="N4" s="33"/>
      <c r="O4" s="33"/>
      <c r="P4" s="33"/>
    </row>
    <row r="5" ht="28.5">
      <c r="A5" s="35">
        <v>6</v>
      </c>
      <c r="B5" s="12" t="s">
        <v>41</v>
      </c>
      <c r="C5" s="12" t="s">
        <v>41</v>
      </c>
      <c r="D5" s="36" t="s">
        <v>41</v>
      </c>
      <c r="E5" s="9" t="str">
        <f t="shared" si="0"/>
        <v>NA</v>
      </c>
      <c r="F5" s="3">
        <v>0.0075167653223538796</v>
      </c>
      <c r="G5" s="3">
        <v>1.9275243140620001e-05</v>
      </c>
      <c r="H5" s="12">
        <v>1</v>
      </c>
      <c r="I5" s="9">
        <f>IF(ISNUMBER(F5),ABS(F5-REFR235)/SQRT(SUMSQ(G5/H5,uREFR235))/2,"NA")</f>
        <v>194.98496769966289</v>
      </c>
      <c r="J5" s="2" t="s">
        <v>42</v>
      </c>
      <c r="K5" s="8">
        <f>G5*2</f>
        <v>3.8550486281240002e-05</v>
      </c>
      <c r="M5" s="31"/>
      <c r="N5" s="31"/>
      <c r="O5" s="31"/>
      <c r="P5" s="31"/>
    </row>
    <row r="6">
      <c r="A6" s="35"/>
      <c r="B6" s="12" t="s">
        <v>41</v>
      </c>
      <c r="C6" s="37" t="s">
        <v>41</v>
      </c>
      <c r="D6" s="12" t="s">
        <v>41</v>
      </c>
      <c r="E6" s="38" t="str">
        <f>IF(ISNUMBER(B6),ABS(B6-REFR234)/SQRT(SUMSQ(C6/D6,uREFR234))/2,"NA")</f>
        <v>NA</v>
      </c>
      <c r="F6" s="12" t="s">
        <v>41</v>
      </c>
      <c r="G6" s="37" t="s">
        <v>41</v>
      </c>
      <c r="H6" s="12" t="s">
        <v>41</v>
      </c>
      <c r="I6" s="9" t="str">
        <f>IF(ISNUMBER(G6),ABS(G6-REFR234)/SQRT(SUMSQ(H6/K6,uREFR234))/2,"NA")</f>
        <v>NA</v>
      </c>
      <c r="J6" s="26" t="s">
        <v>43</v>
      </c>
    </row>
    <row r="7">
      <c r="A7" s="35"/>
      <c r="B7" s="12" t="s">
        <v>41</v>
      </c>
      <c r="C7" s="12" t="s">
        <v>41</v>
      </c>
      <c r="D7" s="37" t="s">
        <v>41</v>
      </c>
      <c r="E7" s="9" t="str">
        <f>IF(ISNUMBER(B7),ABS(B7-REFR234)/SQRT(SUMSQ(C7/D7,uREFR234))/2,"NA")</f>
        <v>NA</v>
      </c>
      <c r="F7" s="37" t="s">
        <v>41</v>
      </c>
      <c r="G7" s="12" t="s">
        <v>41</v>
      </c>
      <c r="H7" s="12" t="s">
        <v>41</v>
      </c>
      <c r="I7" s="38" t="str">
        <f>IF(ISNUMBER(G7),ABS(G7-REFR234)/SQRT(SUMSQ(H7/K7,uREFR234))/2,"NA")</f>
        <v>NA</v>
      </c>
      <c r="J7" s="32" t="s">
        <v>24</v>
      </c>
    </row>
    <row r="8">
      <c r="A8" s="35"/>
      <c r="B8" s="12" t="s">
        <v>41</v>
      </c>
      <c r="C8" s="37" t="s">
        <v>41</v>
      </c>
      <c r="D8" s="12" t="s">
        <v>41</v>
      </c>
      <c r="E8" s="38" t="str">
        <f>IF(ISNUMBER(B8),ABS(B8-REFR234)/SQRT(SUMSQ(C8/D8,uREFR234))/2,"NA")</f>
        <v>NA</v>
      </c>
      <c r="F8" s="12" t="s">
        <v>41</v>
      </c>
      <c r="G8" s="37" t="s">
        <v>41</v>
      </c>
      <c r="H8" s="12" t="s">
        <v>41</v>
      </c>
      <c r="I8" s="9" t="str">
        <f>IF(ISNUMBER(G8),ABS(G8-REFR234)/SQRT(SUMSQ(H8/K8,uREFR234))/2,"NA")</f>
        <v>NA</v>
      </c>
      <c r="J8" t="s">
        <v>40</v>
      </c>
    </row>
    <row r="9">
      <c r="A9" s="35"/>
      <c r="B9" s="12" t="s">
        <v>41</v>
      </c>
      <c r="C9" s="12" t="s">
        <v>41</v>
      </c>
      <c r="D9" s="37" t="s">
        <v>41</v>
      </c>
      <c r="E9" s="9" t="str">
        <f t="shared" si="0"/>
        <v>NA</v>
      </c>
      <c r="F9" s="37" t="s">
        <v>41</v>
      </c>
      <c r="G9" s="12" t="s">
        <v>41</v>
      </c>
      <c r="H9" s="37" t="s">
        <v>41</v>
      </c>
      <c r="I9" s="9" t="str">
        <f>IF(ISNUMBER(F9),ABS(F9-REFR235)/SQRT(SUMSQ(G9/H9,uREFR235))/2,"NA")</f>
        <v>NA</v>
      </c>
      <c r="J9" s="2" t="s">
        <v>25</v>
      </c>
    </row>
    <row r="10">
      <c r="A10" s="35"/>
      <c r="B10" s="12" t="s">
        <v>41</v>
      </c>
      <c r="C10" s="37" t="s">
        <v>41</v>
      </c>
      <c r="D10" s="12" t="s">
        <v>41</v>
      </c>
      <c r="E10" s="9" t="str">
        <f t="shared" si="0"/>
        <v>NA</v>
      </c>
      <c r="F10" s="12" t="s">
        <v>41</v>
      </c>
      <c r="G10" s="37" t="s">
        <v>41</v>
      </c>
      <c r="H10" s="12" t="s">
        <v>41</v>
      </c>
      <c r="I10" s="9" t="str">
        <f>IF(ISNUMBER(F10),ABS(F10-REFR235)/SQRT(SUMSQ(G10/H10,uREFR235))/2,"NA")</f>
        <v>NA</v>
      </c>
      <c r="J10" t="s">
        <v>44</v>
      </c>
    </row>
    <row r="11">
      <c r="A11" s="35"/>
      <c r="B11" s="12" t="s">
        <v>41</v>
      </c>
      <c r="C11" s="12" t="s">
        <v>41</v>
      </c>
      <c r="D11" s="37" t="s">
        <v>41</v>
      </c>
      <c r="E11" s="9" t="str">
        <f t="shared" si="0"/>
        <v>NA</v>
      </c>
      <c r="F11" s="37" t="s">
        <v>41</v>
      </c>
      <c r="G11" s="12" t="s">
        <v>41</v>
      </c>
      <c r="H11" s="37" t="s">
        <v>41</v>
      </c>
      <c r="I11" s="9" t="str">
        <f>IF(ISNUMBER(F11),ABS(F11-REFR235)/SQRT(SUMSQ(G11/H11,uREFR235))/2,"NA")</f>
        <v>NA</v>
      </c>
      <c r="J11" s="2" t="s">
        <v>24</v>
      </c>
    </row>
    <row r="12">
      <c r="A12" s="35"/>
      <c r="B12" s="12" t="s">
        <v>41</v>
      </c>
      <c r="C12" s="12" t="s">
        <v>41</v>
      </c>
      <c r="D12" s="12" t="s">
        <v>41</v>
      </c>
      <c r="E12" s="9" t="str">
        <f t="shared" si="0"/>
        <v>NA</v>
      </c>
      <c r="F12" s="12" t="s">
        <v>41</v>
      </c>
      <c r="G12" s="12" t="s">
        <v>41</v>
      </c>
      <c r="H12" s="12" t="s">
        <v>41</v>
      </c>
      <c r="I12" s="9" t="str">
        <f>IF(ISNUMBER(F12),ABS(F12-REFR235)/SQRT(SUMSQ(G12/H12,uREFR235))/2,"NA")</f>
        <v>NA</v>
      </c>
      <c r="J12" s="2" t="s">
        <v>45</v>
      </c>
    </row>
    <row r="13">
      <c r="A13" s="4"/>
    </row>
  </sheetData>
  <sortState ref="F3:I12">
    <sortCondition ref="E3:E12"/>
  </sortState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3" operator="greaterThan" id="{00B100CA-00AF-4D2B-80EF-003300760007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E3:E12</xm:sqref>
        </x14:conditionalFormatting>
        <x14:conditionalFormatting xmlns:xm="http://schemas.microsoft.com/office/excel/2006/main">
          <x14:cfRule type="cellIs" priority="14" operator="lessThan" id="{00690032-00CB-4562-9ED4-009C00CE0002}">
            <xm:f>1</xm:f>
            <x14:dxf>
              <font>
                <b/>
                <i val="0"/>
                <color theme="9"/>
              </font>
            </x14:dxf>
          </x14:cfRule>
          <xm:sqref>E3:E12</xm:sqref>
        </x14:conditionalFormatting>
        <x14:conditionalFormatting xmlns:xm="http://schemas.microsoft.com/office/excel/2006/main">
          <x14:cfRule type="cellIs" priority="11" operator="greaterThan" id="{000200A6-0029-4C61-A3AA-00C20020009C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I3:I5 I9 I10 I10:I11 I12 I12</xm:sqref>
        </x14:conditionalFormatting>
        <x14:conditionalFormatting xmlns:xm="http://schemas.microsoft.com/office/excel/2006/main">
          <x14:cfRule type="cellIs" priority="12" operator="lessThan" id="{0056002B-000E-454F-9E05-002E00C300B1}">
            <xm:f>1</xm:f>
            <x14:dxf>
              <font>
                <b/>
                <i val="0"/>
                <color theme="9"/>
              </font>
            </x14:dxf>
          </x14:cfRule>
          <xm:sqref>I3:I5 I9 I10 I10:I11 I12 I12</xm:sqref>
        </x14:conditionalFormatting>
        <x14:conditionalFormatting xmlns:xm="http://schemas.microsoft.com/office/excel/2006/main">
          <x14:cfRule type="cellIs" priority="13" operator="greaterThan" id="{00100060-0013-410E-9617-0049005F0084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E6:E8</xm:sqref>
        </x14:conditionalFormatting>
        <x14:conditionalFormatting xmlns:xm="http://schemas.microsoft.com/office/excel/2006/main">
          <x14:cfRule type="cellIs" priority="14" operator="lessThan" id="{006400AD-0082-42C8-931E-004F00FC00E1}">
            <xm:f>1</xm:f>
            <x14:dxf>
              <font>
                <b/>
                <i val="0"/>
                <color theme="9"/>
              </font>
            </x14:dxf>
          </x14:cfRule>
          <xm:sqref>E6:E8</xm:sqref>
        </x14:conditionalFormatting>
        <x14:conditionalFormatting xmlns:xm="http://schemas.microsoft.com/office/excel/2006/main">
          <x14:cfRule type="cellIs" priority="13" operator="greaterThan" id="{00490005-0049-4498-B7D0-00A3006F00A2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I6:I8</xm:sqref>
        </x14:conditionalFormatting>
        <x14:conditionalFormatting xmlns:xm="http://schemas.microsoft.com/office/excel/2006/main">
          <x14:cfRule type="cellIs" priority="14" operator="lessThan" id="{00C600B1-00FD-4F42-B2CA-00D10033000C}">
            <xm:f>1</xm:f>
            <x14:dxf>
              <font>
                <b/>
                <i val="0"/>
                <color theme="9"/>
              </font>
            </x14:dxf>
          </x14:cfRule>
          <xm:sqref>I6:I8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16" activeCellId="0" sqref="H16"/>
    </sheetView>
  </sheetViews>
  <sheetFormatPr baseColWidth="10" defaultColWidth="11.453125" defaultRowHeight="14.25"/>
  <cols>
    <col customWidth="1" min="1" max="1" style="4" width="13.81640625"/>
    <col bestFit="1" customWidth="1" min="2" max="2" width="13.7265625"/>
    <col bestFit="1" customWidth="1" min="3" max="3" width="14.1796875"/>
    <col customWidth="1" min="4" max="4" width="13"/>
    <col bestFit="1" customWidth="1" min="5" max="5" width="16.26953125"/>
    <col bestFit="1" customWidth="1" min="6" max="6" width="14.26953125"/>
    <col customWidth="1" min="7" max="7" width="19.125"/>
    <col bestFit="1" customWidth="1" min="9" max="9" width="14"/>
    <col bestFit="1" customWidth="1" min="11" max="11" width="14"/>
  </cols>
  <sheetData>
    <row r="1">
      <c r="A1"/>
    </row>
    <row r="2" ht="15">
      <c r="A2" s="6" t="s">
        <v>15</v>
      </c>
      <c r="B2" s="6" t="s">
        <v>46</v>
      </c>
      <c r="C2" s="6" t="s">
        <v>33</v>
      </c>
      <c r="D2" s="6" t="s">
        <v>34</v>
      </c>
      <c r="E2" s="6" t="s">
        <v>47</v>
      </c>
      <c r="F2" s="23" t="s">
        <v>20</v>
      </c>
      <c r="G2" s="6" t="s">
        <v>48</v>
      </c>
    </row>
    <row r="3" ht="16.5">
      <c r="A3" s="7">
        <v>11</v>
      </c>
      <c r="B3" s="39">
        <v>0.056678500305249097</v>
      </c>
      <c r="C3" s="39">
        <v>0.0027273646767761398</v>
      </c>
      <c r="D3" s="12">
        <v>1</v>
      </c>
      <c r="E3" s="40">
        <f t="shared" ref="E3:E4" si="1">IF(ISNUMBER(B3),ABS(B3-REFR234)/SQRT(SUMSQ(C3/D3,uREFR234))/2,"NA")</f>
        <v>10.3907080684651</v>
      </c>
      <c r="F3" s="32" t="s">
        <v>24</v>
      </c>
      <c r="G3" s="2">
        <f t="shared" ref="G3:G4" si="2">C3*2</f>
        <v>0.0054547293535522796</v>
      </c>
      <c r="H3" s="34"/>
      <c r="I3" s="34"/>
      <c r="J3" s="34"/>
      <c r="K3" s="34"/>
    </row>
    <row r="4" ht="29">
      <c r="A4" s="7">
        <v>4</v>
      </c>
      <c r="B4" s="39">
        <v>0.060317574436705698</v>
      </c>
      <c r="C4" s="39">
        <v>0.00385935503971928</v>
      </c>
      <c r="D4" s="12">
        <v>1</v>
      </c>
      <c r="E4" s="40">
        <f t="shared" si="1"/>
        <v>7.8144630146664413</v>
      </c>
      <c r="F4" s="32" t="s">
        <v>24</v>
      </c>
      <c r="G4" s="2">
        <f t="shared" si="2"/>
        <v>0.0077187100794385601</v>
      </c>
    </row>
    <row r="5">
      <c r="A5" s="35"/>
      <c r="B5" s="12" t="s">
        <v>41</v>
      </c>
      <c r="C5" s="37" t="s">
        <v>41</v>
      </c>
      <c r="D5" s="12" t="s">
        <v>41</v>
      </c>
      <c r="E5" s="9" t="str">
        <f t="array" ref="E5">IF(ISNUMBER(B5),ABS(B5-REFR240)/SQRT(SUMSQ(C5/D5,REFuR240))/2,"NA")</f>
        <v>NA</v>
      </c>
      <c r="F5" s="32" t="s">
        <v>43</v>
      </c>
    </row>
    <row r="6">
      <c r="A6" s="35"/>
      <c r="B6" s="12" t="s">
        <v>41</v>
      </c>
      <c r="C6" s="12" t="s">
        <v>41</v>
      </c>
      <c r="D6" s="37" t="s">
        <v>41</v>
      </c>
      <c r="E6" s="9" t="str">
        <f t="shared" ref="E6:E13" si="3">IF(ISNUMBER(B6),ABS(B6-REFR234)/SQRT(SUMSQ(C6/D6,uREFR234))/2,"NA")</f>
        <v>NA</v>
      </c>
      <c r="F6" s="32" t="s">
        <v>24</v>
      </c>
    </row>
    <row r="7">
      <c r="A7" s="35"/>
      <c r="B7" s="12" t="s">
        <v>41</v>
      </c>
      <c r="C7" s="37" t="s">
        <v>41</v>
      </c>
      <c r="D7" s="12" t="s">
        <v>41</v>
      </c>
      <c r="E7" s="9" t="str">
        <f t="shared" si="3"/>
        <v>NA</v>
      </c>
      <c r="F7" s="32" t="s">
        <v>40</v>
      </c>
    </row>
    <row r="8">
      <c r="A8" s="35"/>
      <c r="B8" s="12" t="s">
        <v>41</v>
      </c>
      <c r="C8" s="12" t="s">
        <v>41</v>
      </c>
      <c r="D8" s="37" t="s">
        <v>41</v>
      </c>
      <c r="E8" s="9" t="str">
        <f t="shared" si="3"/>
        <v>NA</v>
      </c>
      <c r="F8" s="32" t="s">
        <v>25</v>
      </c>
    </row>
    <row r="9">
      <c r="A9" s="35"/>
      <c r="B9" s="12" t="s">
        <v>41</v>
      </c>
      <c r="C9" s="37" t="s">
        <v>41</v>
      </c>
      <c r="D9" s="12" t="s">
        <v>41</v>
      </c>
      <c r="E9" s="9" t="str">
        <f t="shared" si="3"/>
        <v>NA</v>
      </c>
      <c r="F9" s="32" t="s">
        <v>40</v>
      </c>
    </row>
    <row r="10">
      <c r="A10" s="35"/>
      <c r="B10" s="12" t="s">
        <v>41</v>
      </c>
      <c r="C10" s="12" t="s">
        <v>41</v>
      </c>
      <c r="D10" s="37" t="s">
        <v>41</v>
      </c>
      <c r="E10" s="9" t="str">
        <f t="shared" si="3"/>
        <v>NA</v>
      </c>
      <c r="F10" s="32" t="s">
        <v>40</v>
      </c>
    </row>
    <row r="11">
      <c r="A11" s="35"/>
      <c r="B11" s="12" t="s">
        <v>41</v>
      </c>
      <c r="C11" s="37" t="s">
        <v>41</v>
      </c>
      <c r="D11" s="12" t="s">
        <v>41</v>
      </c>
      <c r="E11" s="9" t="str">
        <f t="shared" si="3"/>
        <v>NA</v>
      </c>
      <c r="F11" s="32" t="s">
        <v>40</v>
      </c>
    </row>
    <row r="12">
      <c r="A12" s="35"/>
      <c r="B12" s="12" t="s">
        <v>41</v>
      </c>
      <c r="C12" s="12" t="s">
        <v>41</v>
      </c>
      <c r="D12" s="37" t="s">
        <v>41</v>
      </c>
      <c r="E12" s="9" t="str">
        <f t="shared" si="3"/>
        <v>NA</v>
      </c>
      <c r="F12" s="32" t="s">
        <v>44</v>
      </c>
    </row>
    <row r="13">
      <c r="A13" s="35"/>
      <c r="B13" s="12" t="s">
        <v>41</v>
      </c>
      <c r="C13" s="12" t="s">
        <v>41</v>
      </c>
      <c r="D13" s="12" t="s">
        <v>41</v>
      </c>
      <c r="E13" s="9" t="str">
        <f t="shared" si="3"/>
        <v>NA</v>
      </c>
      <c r="F13" s="32" t="s">
        <v>45</v>
      </c>
    </row>
  </sheetData>
  <sortState ref="A3:F13">
    <sortCondition ref="B3:B13"/>
  </sortState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greaterThan" id="{00F0007A-00D6-460E-9FC9-007600FB005C}">
            <xm:f>1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E3:E13</xm:sqref>
        </x14:conditionalFormatting>
        <x14:conditionalFormatting xmlns:xm="http://schemas.microsoft.com/office/excel/2006/main">
          <x14:cfRule type="cellIs" priority="2" operator="lessThan" id="{00ED00FF-00E1-424B-956B-003400C900D3}">
            <xm:f>1</xm:f>
            <x14:dxf>
              <font>
                <b/>
                <i val="0"/>
                <color theme="9"/>
              </font>
            </x14:dxf>
          </x14:cfRule>
          <xm:sqref>E3:E13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Manager/>
  <Company>2024-11-19_Office_AfE_Std</Company>
  <LinksUpToDate>0</LinksUpToDate>
  <SharedDoc>0</SharedDoc>
  <HyperlinkBase/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 Flierl</dc:creator>
  <cp:keywords/>
  <dc:description/>
  <cp:revision>1</cp:revision>
  <dcterms:created xsi:type="dcterms:W3CDTF">2025-07-28T06:33:19Z</dcterms:created>
  <dcterms:modified xsi:type="dcterms:W3CDTF">2026-01-16T09:28:37Z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df4b5af-ab42-45d5-91e7-45583bed1b2a_Enabled">
    <vt:lpwstr>true</vt:lpwstr>
  </property>
  <property fmtid="{D5CDD505-2E9C-101B-9397-08002B2CF9AE}" pid="3" name="MSIP_Label_9df4b5af-ab42-45d5-91e7-45583bed1b2a_SetDate">
    <vt:lpwstr>2025-09-27T12:24:42Z</vt:lpwstr>
  </property>
  <property fmtid="{D5CDD505-2E9C-101B-9397-08002B2CF9AE}" pid="4" name="MSIP_Label_9df4b5af-ab42-45d5-91e7-45583bed1b2a_Method">
    <vt:lpwstr>Standard</vt:lpwstr>
  </property>
  <property fmtid="{D5CDD505-2E9C-101B-9397-08002B2CF9AE}" pid="5" name="MSIP_Label_9df4b5af-ab42-45d5-91e7-45583bed1b2a_Name">
    <vt:lpwstr>9df4b5af-ab42-45d5-91e7-45583bed1b2a</vt:lpwstr>
  </property>
  <property fmtid="{D5CDD505-2E9C-101B-9397-08002B2CF9AE}" pid="6" name="MSIP_Label_9df4b5af-ab42-45d5-91e7-45583bed1b2a_SiteId">
    <vt:lpwstr>601e5460-b1bf-49c0-bd2d-e76ffc186a8d</vt:lpwstr>
  </property>
  <property fmtid="{D5CDD505-2E9C-101B-9397-08002B2CF9AE}" pid="7" name="MSIP_Label_9df4b5af-ab42-45d5-91e7-45583bed1b2a_ActionId">
    <vt:lpwstr>a27882dd-9918-49a1-9ba6-c74e3351e964</vt:lpwstr>
  </property>
  <property fmtid="{D5CDD505-2E9C-101B-9397-08002B2CF9AE}" pid="8" name="MSIP_Label_9df4b5af-ab42-45d5-91e7-45583bed1b2a_ContentBits">
    <vt:lpwstr>0</vt:lpwstr>
  </property>
  <property fmtid="{D5CDD505-2E9C-101B-9397-08002B2CF9AE}" pid="9" name="MSIP_Label_9df4b5af-ab42-45d5-91e7-45583bed1b2a_Tag">
    <vt:lpwstr>10, 3, 0, 1</vt:lpwstr>
  </property>
</Properties>
</file>