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u05\Documents\Ytterbium173 (Jialiang)\Result\Lifetime\Measurements\Sorted\Transition_rate\"/>
    </mc:Choice>
  </mc:AlternateContent>
  <xr:revisionPtr revIDLastSave="0" documentId="13_ncr:1_{7212D6DA-EBAD-40CA-9E95-F5CCCEB40E5C}" xr6:coauthVersionLast="47" xr6:coauthVersionMax="47" xr10:uidLastSave="{00000000-0000-0000-0000-000000000000}"/>
  <bookViews>
    <workbookView xWindow="-108" yWindow="-108" windowWidth="41496" windowHeight="16776" activeTab="3" xr2:uid="{A231765A-09E8-42DC-8437-FCE6CB0D2030}"/>
  </bookViews>
  <sheets>
    <sheet name="High_nbar" sheetId="1" r:id="rId1"/>
    <sheet name="Low_nbar" sheetId="2" r:id="rId2"/>
    <sheet name="Combined" sheetId="3" r:id="rId3"/>
    <sheet name="R_eff,E1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4" l="1"/>
  <c r="J26" i="4"/>
  <c r="K26" i="4" s="1"/>
  <c r="J25" i="4"/>
  <c r="K25" i="4" s="1"/>
  <c r="J24" i="4"/>
  <c r="K24" i="4" s="1"/>
  <c r="C24" i="4"/>
  <c r="A13" i="4"/>
  <c r="C10" i="4"/>
  <c r="H28" i="4" s="1"/>
  <c r="C8" i="4"/>
  <c r="B8" i="4"/>
  <c r="B7" i="4"/>
  <c r="C6" i="4"/>
  <c r="B6" i="4"/>
  <c r="H24" i="4" l="1"/>
  <c r="H30" i="4"/>
  <c r="I33" i="4"/>
  <c r="H29" i="4"/>
  <c r="I34" i="4"/>
  <c r="H32" i="4"/>
  <c r="H33" i="4"/>
  <c r="H34" i="4"/>
  <c r="I32" i="4"/>
  <c r="I24" i="4"/>
  <c r="M24" i="4" s="1"/>
  <c r="H25" i="4"/>
  <c r="L25" i="4" s="1"/>
  <c r="I28" i="4"/>
  <c r="I30" i="4"/>
  <c r="I25" i="4"/>
  <c r="M25" i="4" s="1"/>
  <c r="I26" i="4"/>
  <c r="M26" i="4" s="1"/>
  <c r="L24" i="4"/>
  <c r="H26" i="4"/>
  <c r="L26" i="4" s="1"/>
  <c r="I29" i="4"/>
  <c r="I37" i="4" l="1"/>
  <c r="M29" i="4" s="1"/>
  <c r="H38" i="4"/>
  <c r="L30" i="4" s="1"/>
  <c r="I38" i="4"/>
  <c r="M30" i="4" s="1"/>
  <c r="H36" i="4"/>
  <c r="L28" i="4" s="1"/>
  <c r="H37" i="4"/>
  <c r="L29" i="4" s="1"/>
  <c r="I36" i="4"/>
  <c r="M28" i="4" s="1"/>
  <c r="B15" i="3"/>
  <c r="C37" i="1" l="1"/>
  <c r="B16" i="3"/>
  <c r="A16" i="3"/>
  <c r="A15" i="3"/>
  <c r="B13" i="2"/>
  <c r="C13" i="2" s="1"/>
  <c r="F6" i="2"/>
  <c r="B12" i="2" s="1"/>
  <c r="F5" i="2"/>
  <c r="F4" i="2"/>
  <c r="F3" i="2"/>
  <c r="J44" i="1"/>
  <c r="I44" i="1"/>
  <c r="G44" i="1"/>
  <c r="F44" i="1"/>
  <c r="E44" i="1"/>
  <c r="D44" i="1"/>
  <c r="C44" i="1"/>
  <c r="J43" i="1"/>
  <c r="I43" i="1"/>
  <c r="H43" i="1"/>
  <c r="G43" i="1"/>
  <c r="D43" i="1"/>
  <c r="C43" i="1"/>
  <c r="C42" i="1"/>
  <c r="C41" i="1"/>
  <c r="C40" i="1"/>
  <c r="C39" i="1"/>
  <c r="D38" i="1"/>
  <c r="C38" i="1"/>
  <c r="D37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C48" i="1" l="1"/>
  <c r="C49" i="1"/>
  <c r="C12" i="2"/>
  <c r="B48" i="1"/>
  <c r="B49" i="1"/>
</calcChain>
</file>

<file path=xl/sharedStrings.xml><?xml version="1.0" encoding="utf-8"?>
<sst xmlns="http://schemas.openxmlformats.org/spreadsheetml/2006/main" count="109" uniqueCount="65">
  <si>
    <t>Date</t>
  </si>
  <si>
    <t>State</t>
  </si>
  <si>
    <t>t_pi (ms)</t>
  </si>
  <si>
    <t>error (ms)</t>
  </si>
  <si>
    <t>Error perc.</t>
  </si>
  <si>
    <t>nbar</t>
  </si>
  <si>
    <t>nbar_error</t>
  </si>
  <si>
    <t>t_decoh</t>
  </si>
  <si>
    <t>PD value</t>
  </si>
  <si>
    <t>Comment</t>
  </si>
  <si>
    <t>fit with fixed t_decoh</t>
  </si>
  <si>
    <t>Group1</t>
  </si>
  <si>
    <t>F4/F6</t>
  </si>
  <si>
    <t>F2/F6</t>
  </si>
  <si>
    <t>Group2</t>
  </si>
  <si>
    <t>Group4</t>
  </si>
  <si>
    <t>group2</t>
  </si>
  <si>
    <t>Group5</t>
  </si>
  <si>
    <t>Ratio t_pi</t>
  </si>
  <si>
    <t>Mean</t>
  </si>
  <si>
    <t>STD</t>
  </si>
  <si>
    <t>ratio omega</t>
  </si>
  <si>
    <t>error</t>
  </si>
  <si>
    <t>Moveed ion position</t>
  </si>
  <si>
    <t>line trigger</t>
  </si>
  <si>
    <t>Changed RF voltage</t>
  </si>
  <si>
    <t>Ratio t/t6</t>
  </si>
  <si>
    <t>Uncertainty beam pointing</t>
  </si>
  <si>
    <t>Ratio tpi</t>
  </si>
  <si>
    <t>Measurement1</t>
  </si>
  <si>
    <t>Measurement2</t>
  </si>
  <si>
    <t>omega ratio</t>
  </si>
  <si>
    <t>Average</t>
  </si>
  <si>
    <t>Ratio omega</t>
  </si>
  <si>
    <t>List of CG-coefficients</t>
  </si>
  <si>
    <t>unc1</t>
  </si>
  <si>
    <t>unc2</t>
  </si>
  <si>
    <t>total_unc</t>
  </si>
  <si>
    <t>Fe</t>
  </si>
  <si>
    <t>unc</t>
  </si>
  <si>
    <t>R_const</t>
  </si>
  <si>
    <t>R_dest</t>
  </si>
  <si>
    <t>reff</t>
  </si>
  <si>
    <t>2-&gt;3</t>
  </si>
  <si>
    <t>3-&gt;2</t>
  </si>
  <si>
    <t>3-&gt;4</t>
  </si>
  <si>
    <t>Transition rates</t>
  </si>
  <si>
    <t>Ratio to theoretical prediction</t>
  </si>
  <si>
    <t>Raw data from the measurement with increased ion temperature</t>
  </si>
  <si>
    <t>Calculate Rabi pulse time ratio</t>
  </si>
  <si>
    <t>Statistics on the Rabi pulse time ratio</t>
  </si>
  <si>
    <t>Raw data from the measurement with controlled ion temperature</t>
  </si>
  <si>
    <t>Combining the two measurements</t>
  </si>
  <si>
    <t>Calculation of effective E1 transition rates, and HFE1 transition rates</t>
  </si>
  <si>
    <t>Transition (Fg-&gt;Fe)</t>
  </si>
  <si>
    <t>CG_HFE1</t>
  </si>
  <si>
    <t>CG_E3</t>
  </si>
  <si>
    <t>E3 transition rate of 171Yb+</t>
  </si>
  <si>
    <t>uncertainty</t>
  </si>
  <si>
    <t>R_eff</t>
  </si>
  <si>
    <t>R_theory</t>
  </si>
  <si>
    <r>
      <rPr>
        <sz val="11"/>
        <color theme="1"/>
        <rFont val="Aptos Narrow"/>
        <family val="2"/>
      </rPr>
      <t>Ω</t>
    </r>
    <r>
      <rPr>
        <sz val="11"/>
        <color theme="1"/>
        <rFont val="Aptos Narrow"/>
        <family val="2"/>
        <scheme val="minor"/>
      </rPr>
      <t xml:space="preserve"> ratio exp</t>
    </r>
  </si>
  <si>
    <t>Ω ratio E3</t>
  </si>
  <si>
    <t>r_dest</t>
  </si>
  <si>
    <t>r_const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</si>
</sst>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0.000E+00"/>
  </numFmts>
  <fonts count="6" x14ac:knownFonts="1">
    <font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FF000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164" fontId="0" fillId="0" borderId="1" xfId="0" applyNumberFormat="1" applyBorder="1"/>
    <xf numFmtId="164" fontId="0" fillId="0" borderId="13" xfId="0" applyNumberFormat="1" applyBorder="1"/>
    <xf numFmtId="164" fontId="0" fillId="0" borderId="14" xfId="0" applyNumberFormat="1" applyBorder="1"/>
    <xf numFmtId="0" fontId="0" fillId="0" borderId="2" xfId="0" applyBorder="1"/>
    <xf numFmtId="0" fontId="0" fillId="0" borderId="5" xfId="0" applyBorder="1"/>
    <xf numFmtId="0" fontId="0" fillId="0" borderId="7" xfId="0" applyBorder="1"/>
    <xf numFmtId="0" fontId="0" fillId="0" borderId="15" xfId="0" applyBorder="1"/>
    <xf numFmtId="0" fontId="0" fillId="0" borderId="13" xfId="0" applyBorder="1"/>
    <xf numFmtId="0" fontId="0" fillId="0" borderId="14" xfId="0" applyBorder="1"/>
    <xf numFmtId="2" fontId="0" fillId="0" borderId="0" xfId="0" applyNumberFormat="1"/>
    <xf numFmtId="2" fontId="0" fillId="0" borderId="8" xfId="0" applyNumberFormat="1" applyBorder="1"/>
    <xf numFmtId="11" fontId="0" fillId="0" borderId="6" xfId="0" applyNumberFormat="1" applyBorder="1"/>
    <xf numFmtId="0" fontId="1" fillId="0" borderId="0" xfId="0" applyFont="1"/>
    <xf numFmtId="0" fontId="0" fillId="0" borderId="10" xfId="0" applyBorder="1"/>
    <xf numFmtId="164" fontId="0" fillId="0" borderId="16" xfId="0" applyNumberFormat="1" applyBorder="1"/>
    <xf numFmtId="0" fontId="0" fillId="0" borderId="17" xfId="0" applyBorder="1"/>
    <xf numFmtId="11" fontId="0" fillId="0" borderId="17" xfId="0" applyNumberFormat="1" applyBorder="1"/>
    <xf numFmtId="0" fontId="0" fillId="0" borderId="18" xfId="0" applyBorder="1"/>
    <xf numFmtId="164" fontId="0" fillId="0" borderId="19" xfId="0" applyNumberFormat="1" applyBorder="1"/>
    <xf numFmtId="0" fontId="0" fillId="0" borderId="20" xfId="0" applyBorder="1"/>
    <xf numFmtId="0" fontId="0" fillId="0" borderId="21" xfId="0" applyBorder="1"/>
    <xf numFmtId="11" fontId="0" fillId="0" borderId="0" xfId="0" applyNumberFormat="1"/>
    <xf numFmtId="165" fontId="0" fillId="0" borderId="0" xfId="0" applyNumberFormat="1"/>
    <xf numFmtId="2" fontId="0" fillId="0" borderId="6" xfId="0" applyNumberFormat="1" applyBorder="1"/>
    <xf numFmtId="2" fontId="0" fillId="0" borderId="9" xfId="0" applyNumberForma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17A6F-0694-4D3B-820F-51B46477E752}">
  <dimension ref="A1:J49"/>
  <sheetViews>
    <sheetView workbookViewId="0"/>
  </sheetViews>
  <sheetFormatPr defaultColWidth="11.44140625" defaultRowHeight="14.4" x14ac:dyDescent="0.3"/>
  <sheetData>
    <row r="1" spans="1:10" s="35" customFormat="1" ht="21.6" thickBot="1" x14ac:dyDescent="0.45">
      <c r="A1" s="35" t="s">
        <v>48</v>
      </c>
      <c r="H1" s="34" t="s">
        <v>10</v>
      </c>
    </row>
    <row r="2" spans="1:10" ht="15" thickBot="1" x14ac:dyDescent="0.35">
      <c r="A2" s="8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7" t="s">
        <v>9</v>
      </c>
    </row>
    <row r="3" spans="1:10" x14ac:dyDescent="0.3">
      <c r="A3" s="9">
        <v>45501</v>
      </c>
      <c r="B3">
        <v>6</v>
      </c>
      <c r="C3">
        <v>44.81</v>
      </c>
      <c r="D3">
        <v>0.8</v>
      </c>
      <c r="E3">
        <f>D3/C3</f>
        <v>1.7853157777281858E-2</v>
      </c>
      <c r="F3">
        <v>18.899999999999999</v>
      </c>
      <c r="G3">
        <v>2.76</v>
      </c>
      <c r="I3">
        <v>25.97</v>
      </c>
      <c r="J3" s="3" t="s">
        <v>11</v>
      </c>
    </row>
    <row r="4" spans="1:10" x14ac:dyDescent="0.3">
      <c r="A4" s="9">
        <v>45501</v>
      </c>
      <c r="B4">
        <v>4</v>
      </c>
      <c r="C4">
        <v>10.23</v>
      </c>
      <c r="D4">
        <v>0.17</v>
      </c>
      <c r="E4">
        <f t="shared" ref="E4:E34" si="0">D4/C4</f>
        <v>1.6617790811339198E-2</v>
      </c>
      <c r="F4">
        <v>30.44</v>
      </c>
      <c r="G4">
        <v>4.41</v>
      </c>
      <c r="I4">
        <v>25.8</v>
      </c>
      <c r="J4" s="3"/>
    </row>
    <row r="5" spans="1:10" x14ac:dyDescent="0.3">
      <c r="A5" s="9">
        <v>45502</v>
      </c>
      <c r="B5">
        <v>2</v>
      </c>
      <c r="C5">
        <v>49.59</v>
      </c>
      <c r="D5">
        <v>2.09</v>
      </c>
      <c r="E5">
        <f t="shared" si="0"/>
        <v>4.2145593869731796E-2</v>
      </c>
      <c r="F5">
        <v>9.6999999999999993</v>
      </c>
      <c r="G5">
        <v>5.0599999999999996</v>
      </c>
      <c r="I5">
        <v>26.1</v>
      </c>
      <c r="J5" s="3"/>
    </row>
    <row r="6" spans="1:10" x14ac:dyDescent="0.3">
      <c r="A6" s="9">
        <v>45503</v>
      </c>
      <c r="B6">
        <v>4</v>
      </c>
      <c r="C6">
        <v>9.9600000000000009</v>
      </c>
      <c r="D6">
        <v>0.27</v>
      </c>
      <c r="E6">
        <f t="shared" si="0"/>
        <v>2.710843373493976E-2</v>
      </c>
      <c r="F6">
        <v>39.549999999999997</v>
      </c>
      <c r="G6">
        <v>6.97</v>
      </c>
      <c r="I6">
        <v>26.65</v>
      </c>
      <c r="J6" s="3"/>
    </row>
    <row r="7" spans="1:10" x14ac:dyDescent="0.3">
      <c r="A7" s="22">
        <v>45503</v>
      </c>
      <c r="B7" s="23">
        <v>6</v>
      </c>
      <c r="C7" s="23">
        <v>46.49</v>
      </c>
      <c r="D7" s="23">
        <v>1.07</v>
      </c>
      <c r="E7" s="23">
        <f t="shared" si="0"/>
        <v>2.301570230157023E-2</v>
      </c>
      <c r="F7" s="23">
        <v>32.97</v>
      </c>
      <c r="G7" s="23">
        <v>5.04</v>
      </c>
      <c r="H7" s="24"/>
      <c r="I7" s="23">
        <v>26.75</v>
      </c>
      <c r="J7" s="25"/>
    </row>
    <row r="8" spans="1:10" x14ac:dyDescent="0.3">
      <c r="A8" s="26">
        <v>45515</v>
      </c>
      <c r="B8" s="27">
        <v>172</v>
      </c>
      <c r="C8" s="27">
        <v>65.790000000000006</v>
      </c>
      <c r="D8" s="27">
        <v>0.7</v>
      </c>
      <c r="E8" s="27">
        <f t="shared" si="0"/>
        <v>1.0639914880680952E-2</v>
      </c>
      <c r="F8" s="27"/>
      <c r="G8" s="27"/>
      <c r="H8" s="27"/>
      <c r="I8" s="27">
        <v>16.68</v>
      </c>
      <c r="J8" s="28" t="s">
        <v>16</v>
      </c>
    </row>
    <row r="9" spans="1:10" x14ac:dyDescent="0.3">
      <c r="A9" s="9">
        <v>45515</v>
      </c>
      <c r="B9">
        <v>6</v>
      </c>
      <c r="C9">
        <v>65.59</v>
      </c>
      <c r="D9">
        <v>1.48</v>
      </c>
      <c r="E9">
        <f t="shared" si="0"/>
        <v>2.2564415307211462E-2</v>
      </c>
      <c r="F9">
        <v>48.23</v>
      </c>
      <c r="G9">
        <v>6.18</v>
      </c>
      <c r="I9">
        <v>16.88</v>
      </c>
      <c r="J9" s="3"/>
    </row>
    <row r="10" spans="1:10" x14ac:dyDescent="0.3">
      <c r="A10" s="9">
        <v>45516</v>
      </c>
      <c r="B10">
        <v>2</v>
      </c>
      <c r="C10">
        <v>74.959999999999994</v>
      </c>
      <c r="D10">
        <v>1.0900000000000001</v>
      </c>
      <c r="E10">
        <f t="shared" si="0"/>
        <v>1.454108858057631E-2</v>
      </c>
      <c r="F10">
        <v>24.42</v>
      </c>
      <c r="G10">
        <v>3.35</v>
      </c>
      <c r="I10">
        <v>16.04</v>
      </c>
      <c r="J10" s="3"/>
    </row>
    <row r="11" spans="1:10" x14ac:dyDescent="0.3">
      <c r="A11" s="9">
        <v>45516</v>
      </c>
      <c r="B11">
        <v>4</v>
      </c>
      <c r="C11">
        <v>17.82</v>
      </c>
      <c r="D11">
        <v>0.38</v>
      </c>
      <c r="E11">
        <f t="shared" si="0"/>
        <v>2.1324354657687991E-2</v>
      </c>
      <c r="F11">
        <v>29.08</v>
      </c>
      <c r="G11">
        <v>4.59</v>
      </c>
      <c r="I11">
        <v>15.46</v>
      </c>
      <c r="J11" s="3"/>
    </row>
    <row r="12" spans="1:10" x14ac:dyDescent="0.3">
      <c r="A12" s="9">
        <v>45516</v>
      </c>
      <c r="B12">
        <v>4</v>
      </c>
      <c r="C12">
        <v>16.53</v>
      </c>
      <c r="D12">
        <v>0.44</v>
      </c>
      <c r="E12">
        <f t="shared" si="0"/>
        <v>2.6618269812462188E-2</v>
      </c>
      <c r="F12">
        <v>18.97</v>
      </c>
      <c r="G12">
        <v>4.55</v>
      </c>
      <c r="I12">
        <v>15.46</v>
      </c>
      <c r="J12" s="3" t="s">
        <v>23</v>
      </c>
    </row>
    <row r="13" spans="1:10" x14ac:dyDescent="0.3">
      <c r="A13" s="22">
        <v>45517</v>
      </c>
      <c r="B13" s="23">
        <v>4</v>
      </c>
      <c r="C13" s="23">
        <v>18.329999999999998</v>
      </c>
      <c r="D13" s="23">
        <v>0.45</v>
      </c>
      <c r="E13" s="23">
        <f t="shared" si="0"/>
        <v>2.4549918166939445E-2</v>
      </c>
      <c r="F13" s="23">
        <v>28.53</v>
      </c>
      <c r="G13" s="23">
        <v>4.95</v>
      </c>
      <c r="H13" s="23"/>
      <c r="I13" s="23">
        <v>15.46</v>
      </c>
      <c r="J13" s="25"/>
    </row>
    <row r="14" spans="1:10" x14ac:dyDescent="0.3">
      <c r="A14" s="26">
        <v>45527</v>
      </c>
      <c r="B14" s="27">
        <v>4</v>
      </c>
      <c r="C14" s="27">
        <v>10.52</v>
      </c>
      <c r="D14" s="27">
        <v>0.21</v>
      </c>
      <c r="E14" s="27">
        <f t="shared" si="0"/>
        <v>1.9961977186311788E-2</v>
      </c>
      <c r="F14" s="27">
        <v>30.15</v>
      </c>
      <c r="G14" s="27">
        <v>4.2</v>
      </c>
      <c r="H14" s="27"/>
      <c r="I14" s="27">
        <v>29.1</v>
      </c>
      <c r="J14" s="28" t="s">
        <v>15</v>
      </c>
    </row>
    <row r="15" spans="1:10" x14ac:dyDescent="0.3">
      <c r="A15" s="9">
        <v>45527</v>
      </c>
      <c r="B15">
        <v>4</v>
      </c>
      <c r="C15">
        <v>10.96</v>
      </c>
      <c r="D15">
        <v>0.15</v>
      </c>
      <c r="E15">
        <f t="shared" si="0"/>
        <v>1.3686131386861313E-2</v>
      </c>
      <c r="F15">
        <v>29.94</v>
      </c>
      <c r="G15">
        <v>2.98</v>
      </c>
      <c r="I15">
        <v>29.1</v>
      </c>
      <c r="J15" s="3" t="s">
        <v>24</v>
      </c>
    </row>
    <row r="16" spans="1:10" x14ac:dyDescent="0.3">
      <c r="A16" s="9">
        <v>45527</v>
      </c>
      <c r="B16">
        <v>6</v>
      </c>
      <c r="C16">
        <v>49.05</v>
      </c>
      <c r="D16">
        <v>0.39</v>
      </c>
      <c r="E16">
        <f t="shared" si="0"/>
        <v>7.9510703363914383E-3</v>
      </c>
      <c r="F16">
        <v>12.25</v>
      </c>
      <c r="G16">
        <v>1.36</v>
      </c>
      <c r="I16">
        <v>29.98</v>
      </c>
      <c r="J16" s="3"/>
    </row>
    <row r="17" spans="1:10" x14ac:dyDescent="0.3">
      <c r="A17" s="22">
        <v>45527</v>
      </c>
      <c r="B17" s="23">
        <v>2</v>
      </c>
      <c r="C17" s="23">
        <v>50.25</v>
      </c>
      <c r="D17" s="23">
        <v>0.46</v>
      </c>
      <c r="E17" s="23">
        <f t="shared" si="0"/>
        <v>9.1542288557213934E-3</v>
      </c>
      <c r="F17" s="23">
        <v>16.920000000000002</v>
      </c>
      <c r="G17" s="23">
        <v>1.67</v>
      </c>
      <c r="H17" s="23"/>
      <c r="I17" s="23">
        <v>30.3</v>
      </c>
      <c r="J17" s="25"/>
    </row>
    <row r="18" spans="1:10" x14ac:dyDescent="0.3">
      <c r="A18" s="9">
        <v>45540</v>
      </c>
      <c r="B18">
        <v>6</v>
      </c>
      <c r="C18">
        <v>54.34</v>
      </c>
      <c r="D18">
        <v>0.52</v>
      </c>
      <c r="E18">
        <f t="shared" si="0"/>
        <v>9.5693779904306216E-3</v>
      </c>
      <c r="F18">
        <v>29.63</v>
      </c>
      <c r="G18">
        <v>2.16</v>
      </c>
      <c r="I18">
        <v>29.85</v>
      </c>
      <c r="J18" s="3" t="s">
        <v>17</v>
      </c>
    </row>
    <row r="19" spans="1:10" x14ac:dyDescent="0.3">
      <c r="A19" s="9">
        <v>45540</v>
      </c>
      <c r="B19">
        <v>4</v>
      </c>
      <c r="C19">
        <v>12.58</v>
      </c>
      <c r="D19">
        <v>0.32</v>
      </c>
      <c r="E19">
        <f t="shared" si="0"/>
        <v>2.5437201907790145E-2</v>
      </c>
      <c r="F19">
        <v>29.37</v>
      </c>
      <c r="G19">
        <v>5.44</v>
      </c>
      <c r="I19">
        <v>28.91</v>
      </c>
      <c r="J19" s="3"/>
    </row>
    <row r="20" spans="1:10" x14ac:dyDescent="0.3">
      <c r="A20" s="9">
        <v>45540</v>
      </c>
      <c r="B20">
        <v>2</v>
      </c>
      <c r="C20">
        <v>55.1</v>
      </c>
      <c r="D20">
        <v>0.73</v>
      </c>
      <c r="E20">
        <f t="shared" si="0"/>
        <v>1.3248638838475499E-2</v>
      </c>
      <c r="F20">
        <v>26.87</v>
      </c>
      <c r="G20">
        <v>2.85</v>
      </c>
      <c r="I20">
        <v>30.2</v>
      </c>
      <c r="J20" s="3"/>
    </row>
    <row r="21" spans="1:10" x14ac:dyDescent="0.3">
      <c r="A21" s="9">
        <v>45540</v>
      </c>
      <c r="B21">
        <v>2</v>
      </c>
      <c r="C21">
        <v>54.25</v>
      </c>
      <c r="D21">
        <v>0.63</v>
      </c>
      <c r="E21">
        <f t="shared" si="0"/>
        <v>1.1612903225806452E-2</v>
      </c>
      <c r="F21">
        <v>30.08</v>
      </c>
      <c r="G21">
        <v>2.64</v>
      </c>
      <c r="I21">
        <v>30.1</v>
      </c>
      <c r="J21" s="3"/>
    </row>
    <row r="22" spans="1:10" x14ac:dyDescent="0.3">
      <c r="A22" s="9">
        <v>45540</v>
      </c>
      <c r="B22">
        <v>4</v>
      </c>
      <c r="C22">
        <v>12.86</v>
      </c>
      <c r="D22">
        <v>0.26</v>
      </c>
      <c r="E22">
        <f>D22/C22</f>
        <v>2.0217729393468119E-2</v>
      </c>
      <c r="F22">
        <v>26.99</v>
      </c>
      <c r="G22">
        <v>3.96</v>
      </c>
      <c r="I22">
        <v>28.9</v>
      </c>
      <c r="J22" s="3"/>
    </row>
    <row r="23" spans="1:10" x14ac:dyDescent="0.3">
      <c r="A23" s="9">
        <v>45540</v>
      </c>
      <c r="B23">
        <v>6</v>
      </c>
      <c r="C23">
        <v>59.31</v>
      </c>
      <c r="D23">
        <v>0.72</v>
      </c>
      <c r="E23">
        <f t="shared" si="0"/>
        <v>1.2139605462822457E-2</v>
      </c>
      <c r="F23">
        <v>23.7</v>
      </c>
      <c r="G23">
        <v>2.46</v>
      </c>
      <c r="I23">
        <v>30.06</v>
      </c>
      <c r="J23" s="3"/>
    </row>
    <row r="24" spans="1:10" x14ac:dyDescent="0.3">
      <c r="A24" s="9">
        <v>45540</v>
      </c>
      <c r="B24">
        <v>2</v>
      </c>
      <c r="C24">
        <v>57.31</v>
      </c>
      <c r="D24">
        <v>1.27</v>
      </c>
      <c r="E24">
        <f>D24/C24</f>
        <v>2.2160181469202581E-2</v>
      </c>
      <c r="F24">
        <v>25.87</v>
      </c>
      <c r="G24">
        <v>4.22</v>
      </c>
      <c r="I24">
        <v>29.35</v>
      </c>
      <c r="J24" s="3"/>
    </row>
    <row r="25" spans="1:10" x14ac:dyDescent="0.3">
      <c r="A25" s="9">
        <v>45541</v>
      </c>
      <c r="B25">
        <v>4</v>
      </c>
      <c r="C25">
        <v>13.18</v>
      </c>
      <c r="D25">
        <v>0.31</v>
      </c>
      <c r="E25">
        <f>D25/C25</f>
        <v>2.3520485584218515E-2</v>
      </c>
      <c r="F25">
        <v>32.51</v>
      </c>
      <c r="G25">
        <v>4.8600000000000003</v>
      </c>
      <c r="I25">
        <v>28.9</v>
      </c>
      <c r="J25" s="3"/>
    </row>
    <row r="26" spans="1:10" x14ac:dyDescent="0.3">
      <c r="A26" s="9">
        <v>45541</v>
      </c>
      <c r="B26">
        <v>6</v>
      </c>
      <c r="C26">
        <v>54.46</v>
      </c>
      <c r="D26">
        <v>1.19</v>
      </c>
      <c r="E26">
        <f t="shared" si="0"/>
        <v>2.1850899742930589E-2</v>
      </c>
      <c r="F26">
        <v>32.32</v>
      </c>
      <c r="G26">
        <v>5.24</v>
      </c>
      <c r="I26">
        <v>29.85</v>
      </c>
      <c r="J26" s="3"/>
    </row>
    <row r="27" spans="1:10" x14ac:dyDescent="0.3">
      <c r="A27" s="9">
        <v>45541</v>
      </c>
      <c r="B27">
        <v>6</v>
      </c>
      <c r="C27">
        <v>52.17</v>
      </c>
      <c r="D27">
        <v>0.87</v>
      </c>
      <c r="E27">
        <f t="shared" si="0"/>
        <v>1.6676250718803909E-2</v>
      </c>
      <c r="F27">
        <v>29.54</v>
      </c>
      <c r="G27">
        <v>3.79</v>
      </c>
      <c r="I27">
        <v>29.85</v>
      </c>
      <c r="J27" s="3" t="s">
        <v>25</v>
      </c>
    </row>
    <row r="28" spans="1:10" x14ac:dyDescent="0.3">
      <c r="A28" s="9">
        <v>45541</v>
      </c>
      <c r="B28">
        <v>2</v>
      </c>
      <c r="C28">
        <v>52.6</v>
      </c>
      <c r="D28">
        <v>0.92</v>
      </c>
      <c r="E28">
        <f t="shared" si="0"/>
        <v>1.7490494296577948E-2</v>
      </c>
      <c r="F28">
        <v>33.58</v>
      </c>
      <c r="G28">
        <v>4.46</v>
      </c>
      <c r="I28">
        <v>29.35</v>
      </c>
      <c r="J28" s="3"/>
    </row>
    <row r="29" spans="1:10" x14ac:dyDescent="0.3">
      <c r="A29" s="9">
        <v>45541</v>
      </c>
      <c r="B29">
        <v>4</v>
      </c>
      <c r="C29">
        <v>13.89</v>
      </c>
      <c r="D29">
        <v>0.37</v>
      </c>
      <c r="E29">
        <f t="shared" si="0"/>
        <v>2.663786897048236E-2</v>
      </c>
      <c r="F29">
        <v>30.76</v>
      </c>
      <c r="G29">
        <v>5.64</v>
      </c>
      <c r="I29">
        <v>29.1</v>
      </c>
      <c r="J29" s="3"/>
    </row>
    <row r="30" spans="1:10" x14ac:dyDescent="0.3">
      <c r="A30" s="9">
        <v>45542</v>
      </c>
      <c r="B30">
        <v>4</v>
      </c>
      <c r="C30">
        <v>12.97</v>
      </c>
      <c r="D30">
        <v>0.23</v>
      </c>
      <c r="E30">
        <f t="shared" si="0"/>
        <v>1.7733230531996914E-2</v>
      </c>
      <c r="F30">
        <v>38.590000000000003</v>
      </c>
      <c r="G30">
        <v>4.3600000000000003</v>
      </c>
      <c r="I30">
        <v>29.3</v>
      </c>
      <c r="J30" s="3"/>
    </row>
    <row r="31" spans="1:10" x14ac:dyDescent="0.3">
      <c r="A31" s="9">
        <v>45542</v>
      </c>
      <c r="B31">
        <v>6</v>
      </c>
      <c r="C31">
        <v>49.44</v>
      </c>
      <c r="D31">
        <v>1.1499999999999999</v>
      </c>
      <c r="E31">
        <f t="shared" si="0"/>
        <v>2.3260517799352749E-2</v>
      </c>
      <c r="F31">
        <v>29.35</v>
      </c>
      <c r="G31">
        <v>5.0999999999999996</v>
      </c>
      <c r="I31">
        <v>29.92</v>
      </c>
      <c r="J31" s="3"/>
    </row>
    <row r="32" spans="1:10" x14ac:dyDescent="0.3">
      <c r="A32" s="9">
        <v>45542</v>
      </c>
      <c r="B32">
        <v>2</v>
      </c>
      <c r="C32">
        <v>51.14</v>
      </c>
      <c r="D32">
        <v>1.1000000000000001</v>
      </c>
      <c r="E32">
        <f t="shared" si="0"/>
        <v>2.1509581540868208E-2</v>
      </c>
      <c r="F32">
        <v>30.48</v>
      </c>
      <c r="G32">
        <v>5.26</v>
      </c>
      <c r="I32">
        <v>30.3</v>
      </c>
      <c r="J32" s="3"/>
    </row>
    <row r="33" spans="1:10" x14ac:dyDescent="0.3">
      <c r="A33" s="9">
        <v>45542</v>
      </c>
      <c r="B33">
        <v>6</v>
      </c>
      <c r="C33">
        <v>53.19</v>
      </c>
      <c r="D33">
        <v>1.25</v>
      </c>
      <c r="E33">
        <f t="shared" si="0"/>
        <v>2.3500658018424516E-2</v>
      </c>
      <c r="F33">
        <v>25.4</v>
      </c>
      <c r="G33">
        <v>4.6900000000000004</v>
      </c>
      <c r="I33">
        <v>29.92</v>
      </c>
      <c r="J33" s="3"/>
    </row>
    <row r="34" spans="1:10" ht="15" thickBot="1" x14ac:dyDescent="0.35">
      <c r="A34" s="10">
        <v>45542</v>
      </c>
      <c r="B34" s="4">
        <v>4</v>
      </c>
      <c r="C34" s="4">
        <v>14.09</v>
      </c>
      <c r="D34" s="4">
        <v>0.23</v>
      </c>
      <c r="E34">
        <f t="shared" si="0"/>
        <v>1.6323633782824698E-2</v>
      </c>
      <c r="F34">
        <v>24.55</v>
      </c>
      <c r="G34">
        <v>3.32</v>
      </c>
      <c r="I34" s="4">
        <v>29.3</v>
      </c>
      <c r="J34" s="5"/>
    </row>
    <row r="36" spans="1:10" s="35" customFormat="1" ht="21.6" thickBot="1" x14ac:dyDescent="0.45">
      <c r="A36" s="35" t="s">
        <v>49</v>
      </c>
    </row>
    <row r="37" spans="1:10" x14ac:dyDescent="0.3">
      <c r="A37" s="14" t="s">
        <v>11</v>
      </c>
      <c r="B37" s="1" t="s">
        <v>12</v>
      </c>
      <c r="C37" s="1">
        <f>C4/C3/SQRT(I4/I3)</f>
        <v>0.22904816226785313</v>
      </c>
      <c r="D37" s="1">
        <f>C6/C7/SQRT(I6/I7)</f>
        <v>0.2146411955747157</v>
      </c>
      <c r="E37" s="1"/>
      <c r="F37" s="1"/>
      <c r="G37" s="1"/>
      <c r="H37" s="1"/>
      <c r="I37" s="1"/>
      <c r="J37" s="2"/>
    </row>
    <row r="38" spans="1:10" ht="15" thickBot="1" x14ac:dyDescent="0.35">
      <c r="A38" s="16"/>
      <c r="B38" s="4" t="s">
        <v>13</v>
      </c>
      <c r="C38" s="4">
        <f>C5/C3/SQRT(I5/I3)</f>
        <v>1.1039130960118921</v>
      </c>
      <c r="D38" s="4">
        <f>C5/C7/SQRT(I5/I7)</f>
        <v>1.079881749896757</v>
      </c>
      <c r="E38" s="4"/>
      <c r="F38" s="4"/>
      <c r="G38" s="4"/>
      <c r="H38" s="4"/>
      <c r="I38" s="4"/>
      <c r="J38" s="5"/>
    </row>
    <row r="39" spans="1:10" x14ac:dyDescent="0.3">
      <c r="A39" s="15" t="s">
        <v>14</v>
      </c>
      <c r="B39" t="s">
        <v>12</v>
      </c>
      <c r="C39">
        <f>C12/C9/SQRT(I12/I9)</f>
        <v>0.26333991983549659</v>
      </c>
      <c r="J39" s="3"/>
    </row>
    <row r="40" spans="1:10" ht="15" thickBot="1" x14ac:dyDescent="0.35">
      <c r="A40" s="15"/>
      <c r="B40" t="s">
        <v>13</v>
      </c>
      <c r="C40">
        <f>C10/C9/SQRT(I10/I9)</f>
        <v>1.1724004761523528</v>
      </c>
      <c r="J40" s="3"/>
    </row>
    <row r="41" spans="1:10" x14ac:dyDescent="0.3">
      <c r="A41" s="14" t="s">
        <v>15</v>
      </c>
      <c r="B41" s="1" t="s">
        <v>12</v>
      </c>
      <c r="C41" s="1">
        <f>C14/C16*SQRT(I14/I16)</f>
        <v>0.21130384916245284</v>
      </c>
      <c r="D41" s="1"/>
      <c r="E41" s="1"/>
      <c r="F41" s="1"/>
      <c r="G41" s="1"/>
      <c r="H41" s="1"/>
      <c r="I41" s="1"/>
      <c r="J41" s="2"/>
    </row>
    <row r="42" spans="1:10" ht="15" thickBot="1" x14ac:dyDescent="0.35">
      <c r="A42" s="16"/>
      <c r="B42" s="4" t="s">
        <v>13</v>
      </c>
      <c r="C42" s="4">
        <f>C17/C16/SQRT(I17/I16)</f>
        <v>1.0190407575204377</v>
      </c>
      <c r="D42" s="4"/>
      <c r="E42" s="4"/>
      <c r="F42" s="4"/>
      <c r="G42" s="4"/>
      <c r="H42" s="4"/>
      <c r="I42" s="4"/>
      <c r="J42" s="5"/>
    </row>
    <row r="43" spans="1:10" x14ac:dyDescent="0.3">
      <c r="A43" s="15" t="s">
        <v>17</v>
      </c>
      <c r="B43" t="s">
        <v>12</v>
      </c>
      <c r="C43">
        <f>C19/C18/SQRT(I19/I18)</f>
        <v>0.23523889403812492</v>
      </c>
      <c r="D43">
        <f>C22/C18/SQRT(I22/I18)</f>
        <v>0.24051633690400201</v>
      </c>
      <c r="G43">
        <f>C25/C26/SQRT(I25/I26)</f>
        <v>0.24595803776003297</v>
      </c>
      <c r="H43">
        <f>C29/C27/SQRT(I29/I27)</f>
        <v>0.26965413370185498</v>
      </c>
      <c r="I43">
        <f>C30/C31/SQRT(I30/I31)</f>
        <v>0.26509924961104381</v>
      </c>
      <c r="J43" s="3">
        <f>C34/C33/SQRT(I34/I33)</f>
        <v>0.26768743556884111</v>
      </c>
    </row>
    <row r="44" spans="1:10" ht="15" thickBot="1" x14ac:dyDescent="0.35">
      <c r="A44" s="16"/>
      <c r="B44" s="4" t="s">
        <v>13</v>
      </c>
      <c r="C44" s="4">
        <f>C20/C18/SQRT(I20/I18)</f>
        <v>1.0080931437454927</v>
      </c>
      <c r="D44" s="4">
        <f>C21/C18/SQRT(I21/I18)</f>
        <v>0.99418917101964066</v>
      </c>
      <c r="E44" s="4">
        <f>C21/C23/SQRT(I21/I23)</f>
        <v>0.91407758396262051</v>
      </c>
      <c r="F44" s="4">
        <f>C24/C23/SQRT(I24/I23)</f>
        <v>0.9778965630809292</v>
      </c>
      <c r="G44" s="4">
        <f>C28/C27/SQRT(I28/I27)</f>
        <v>1.0167941113200152</v>
      </c>
      <c r="H44" s="4"/>
      <c r="I44" s="4">
        <f>C32/C31/SQRT(I32/I31)</f>
        <v>1.027878405047316</v>
      </c>
      <c r="J44" s="5">
        <f>C32/C33/SQRT(I32/I33)</f>
        <v>0.95541094840269425</v>
      </c>
    </row>
    <row r="46" spans="1:10" s="35" customFormat="1" ht="21.6" thickBot="1" x14ac:dyDescent="0.45">
      <c r="A46" s="35" t="s">
        <v>50</v>
      </c>
    </row>
    <row r="47" spans="1:10" x14ac:dyDescent="0.3">
      <c r="A47" s="11" t="s">
        <v>18</v>
      </c>
      <c r="B47" s="1" t="s">
        <v>19</v>
      </c>
      <c r="C47" s="2" t="s">
        <v>20</v>
      </c>
    </row>
    <row r="48" spans="1:10" x14ac:dyDescent="0.3">
      <c r="A48" s="12" t="s">
        <v>12</v>
      </c>
      <c r="B48">
        <f>AVERAGE(C37:D37,C39,C41,C43:J43)</f>
        <v>0.24424872144244175</v>
      </c>
      <c r="C48" s="3">
        <f>_xlfn.STDEV.S(C37:D37,C39,C41,C43:J43)</f>
        <v>2.1820182594733076E-2</v>
      </c>
    </row>
    <row r="49" spans="1:3" ht="15" thickBot="1" x14ac:dyDescent="0.35">
      <c r="A49" s="13" t="s">
        <v>13</v>
      </c>
      <c r="B49" s="4">
        <f>AVERAGE(C38:D38,C40,C42,C44:J44)</f>
        <v>1.0245069096509225</v>
      </c>
      <c r="C49" s="5">
        <f>_xlfn.STDEV.S(C38:D38,C40,C42,C44:J44)</f>
        <v>7.1885286855273844E-2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60CD3-F437-46BB-B382-F8C8121A9418}">
  <dimension ref="A1:G13"/>
  <sheetViews>
    <sheetView workbookViewId="0">
      <selection activeCell="A10" sqref="A10"/>
    </sheetView>
  </sheetViews>
  <sheetFormatPr defaultColWidth="11.44140625" defaultRowHeight="14.4" x14ac:dyDescent="0.3"/>
  <sheetData>
    <row r="1" spans="1:7" ht="21.6" thickBot="1" x14ac:dyDescent="0.45">
      <c r="A1" s="35" t="s">
        <v>51</v>
      </c>
    </row>
    <row r="2" spans="1:7" ht="15" thickBot="1" x14ac:dyDescent="0.35">
      <c r="A2" s="8" t="s">
        <v>0</v>
      </c>
      <c r="B2" s="6" t="s">
        <v>1</v>
      </c>
      <c r="C2" s="6" t="s">
        <v>2</v>
      </c>
      <c r="D2" s="6" t="s">
        <v>3</v>
      </c>
      <c r="E2" s="6" t="s">
        <v>8</v>
      </c>
      <c r="F2" s="2" t="s">
        <v>26</v>
      </c>
      <c r="G2" s="20" t="s">
        <v>10</v>
      </c>
    </row>
    <row r="3" spans="1:7" x14ac:dyDescent="0.3">
      <c r="A3" s="9">
        <v>45627</v>
      </c>
      <c r="B3">
        <v>4</v>
      </c>
      <c r="C3">
        <v>17.170000000000002</v>
      </c>
      <c r="D3">
        <v>0.21</v>
      </c>
      <c r="E3">
        <v>2.4700000000000002</v>
      </c>
      <c r="F3" s="3">
        <f>C3/$C$5/SQRT(E3/$E$5)</f>
        <v>0.23292248666838811</v>
      </c>
    </row>
    <row r="4" spans="1:7" x14ac:dyDescent="0.3">
      <c r="A4" s="9">
        <v>45627</v>
      </c>
      <c r="B4">
        <v>2</v>
      </c>
      <c r="C4">
        <v>75.09</v>
      </c>
      <c r="D4">
        <v>0.63</v>
      </c>
      <c r="E4">
        <v>2.5499999999999998</v>
      </c>
      <c r="F4" s="3">
        <f t="shared" ref="F4:F6" si="0">C4/$C$5/SQRT(E4/$E$5)</f>
        <v>1.0025397787165118</v>
      </c>
    </row>
    <row r="5" spans="1:7" x14ac:dyDescent="0.3">
      <c r="A5" s="9">
        <v>45627</v>
      </c>
      <c r="B5">
        <v>6</v>
      </c>
      <c r="C5">
        <v>74.31</v>
      </c>
      <c r="D5">
        <v>0.61</v>
      </c>
      <c r="E5">
        <v>2.5099999999999998</v>
      </c>
      <c r="F5" s="3">
        <f t="shared" si="0"/>
        <v>1</v>
      </c>
    </row>
    <row r="6" spans="1:7" ht="15" thickBot="1" x14ac:dyDescent="0.35">
      <c r="A6" s="10">
        <v>45627</v>
      </c>
      <c r="B6" s="4">
        <v>4</v>
      </c>
      <c r="C6" s="4">
        <v>17.27</v>
      </c>
      <c r="D6" s="4">
        <v>0.23</v>
      </c>
      <c r="E6" s="4">
        <v>2.5499999999999998</v>
      </c>
      <c r="F6" s="5">
        <f t="shared" si="0"/>
        <v>0.23057480328185054</v>
      </c>
    </row>
    <row r="7" spans="1:7" ht="15" thickBot="1" x14ac:dyDescent="0.35"/>
    <row r="8" spans="1:7" ht="15" thickBot="1" x14ac:dyDescent="0.35">
      <c r="A8" s="21" t="s">
        <v>27</v>
      </c>
      <c r="B8" s="6"/>
      <c r="C8" s="7">
        <v>8.0000000000000002E-3</v>
      </c>
    </row>
    <row r="10" spans="1:7" ht="15" thickBot="1" x14ac:dyDescent="0.35"/>
    <row r="11" spans="1:7" x14ac:dyDescent="0.3">
      <c r="A11" s="11" t="s">
        <v>28</v>
      </c>
      <c r="B11" s="1" t="s">
        <v>19</v>
      </c>
      <c r="C11" s="2" t="s">
        <v>20</v>
      </c>
    </row>
    <row r="12" spans="1:7" x14ac:dyDescent="0.3">
      <c r="A12" s="12" t="s">
        <v>12</v>
      </c>
      <c r="B12">
        <f>F6</f>
        <v>0.23057480328185054</v>
      </c>
      <c r="C12" s="3">
        <f>SQRT((D6/C5)^2+(B12/C5*D5)^2+C8^2)</f>
        <v>8.7842145707581545E-3</v>
      </c>
    </row>
    <row r="13" spans="1:7" ht="15" thickBot="1" x14ac:dyDescent="0.35">
      <c r="A13" s="13" t="s">
        <v>13</v>
      </c>
      <c r="B13" s="4">
        <f>F4</f>
        <v>1.0025397787165118</v>
      </c>
      <c r="C13" s="5">
        <f>SQRT((D4/C5)^2+(B13/C5*D5)^2+C8^2)</f>
        <v>1.4269003545013731E-2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373ED-55B9-446E-B9C6-B115C96A5347}">
  <dimension ref="A1:K23"/>
  <sheetViews>
    <sheetView workbookViewId="0"/>
  </sheetViews>
  <sheetFormatPr defaultColWidth="11.44140625" defaultRowHeight="14.4" x14ac:dyDescent="0.3"/>
  <sheetData>
    <row r="1" spans="1:2" ht="21" x14ac:dyDescent="0.4">
      <c r="A1" s="35" t="s">
        <v>52</v>
      </c>
    </row>
    <row r="2" spans="1:2" x14ac:dyDescent="0.3">
      <c r="A2" t="s">
        <v>29</v>
      </c>
    </row>
    <row r="3" spans="1:2" x14ac:dyDescent="0.3">
      <c r="A3" t="s">
        <v>21</v>
      </c>
      <c r="B3" t="s">
        <v>22</v>
      </c>
    </row>
    <row r="4" spans="1:2" x14ac:dyDescent="0.3">
      <c r="A4">
        <v>4.0941872452570998</v>
      </c>
      <c r="B4">
        <v>0.36575795664743965</v>
      </c>
    </row>
    <row r="5" spans="1:2" x14ac:dyDescent="0.3">
      <c r="A5">
        <v>0.97607931247699176</v>
      </c>
      <c r="B5">
        <v>6.8487328596753355E-2</v>
      </c>
    </row>
    <row r="7" spans="1:2" x14ac:dyDescent="0.3">
      <c r="A7" t="s">
        <v>30</v>
      </c>
    </row>
    <row r="8" spans="1:2" x14ac:dyDescent="0.3">
      <c r="A8" t="s">
        <v>31</v>
      </c>
      <c r="B8" t="s">
        <v>22</v>
      </c>
    </row>
    <row r="9" spans="1:2" x14ac:dyDescent="0.3">
      <c r="A9">
        <v>4.3369873280456313</v>
      </c>
      <c r="B9">
        <v>0.16359552394296015</v>
      </c>
    </row>
    <row r="10" spans="1:2" x14ac:dyDescent="0.3">
      <c r="A10">
        <v>0.99746665541813884</v>
      </c>
      <c r="B10">
        <v>1.4196798515482183E-2</v>
      </c>
    </row>
    <row r="13" spans="1:2" x14ac:dyDescent="0.3">
      <c r="A13" t="s">
        <v>32</v>
      </c>
    </row>
    <row r="14" spans="1:2" x14ac:dyDescent="0.3">
      <c r="A14" t="s">
        <v>31</v>
      </c>
      <c r="B14" t="s">
        <v>22</v>
      </c>
    </row>
    <row r="15" spans="1:2" x14ac:dyDescent="0.3">
      <c r="A15">
        <f>AVERAGE(A4,A9)</f>
        <v>4.2155872866513651</v>
      </c>
      <c r="B15">
        <f>SQRT(B4^2+B9^2)/2</f>
        <v>0.20033869964704898</v>
      </c>
    </row>
    <row r="16" spans="1:2" x14ac:dyDescent="0.3">
      <c r="A16">
        <f>AVERAGE(A5,A10)</f>
        <v>0.9867729839475653</v>
      </c>
      <c r="B16">
        <f>SQRT(B5^2+B10^2)/2</f>
        <v>3.4971643035496866E-2</v>
      </c>
    </row>
    <row r="20" spans="1:11" ht="15" thickBot="1" x14ac:dyDescent="0.35"/>
    <row r="21" spans="1:11" x14ac:dyDescent="0.3">
      <c r="A21" s="11" t="s">
        <v>33</v>
      </c>
      <c r="B21" s="1" t="s">
        <v>19</v>
      </c>
      <c r="C21" s="2" t="s">
        <v>20</v>
      </c>
    </row>
    <row r="22" spans="1:11" x14ac:dyDescent="0.3">
      <c r="A22" s="12" t="s">
        <v>12</v>
      </c>
      <c r="B22">
        <v>4.2155872866513651</v>
      </c>
      <c r="C22" s="3">
        <v>0.20033869964704898</v>
      </c>
      <c r="J22" s="17"/>
      <c r="K22" s="17"/>
    </row>
    <row r="23" spans="1:11" ht="15" thickBot="1" x14ac:dyDescent="0.35">
      <c r="A23" s="13" t="s">
        <v>13</v>
      </c>
      <c r="B23" s="4">
        <v>0.9867729839475653</v>
      </c>
      <c r="C23" s="5">
        <v>3.4971643035496866E-2</v>
      </c>
      <c r="J23" s="17"/>
      <c r="K23" s="17"/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6230E6-97DA-46A0-A083-A625C3F71400}">
  <dimension ref="A1:M38"/>
  <sheetViews>
    <sheetView tabSelected="1" workbookViewId="0">
      <selection activeCell="L24" sqref="L24"/>
    </sheetView>
  </sheetViews>
  <sheetFormatPr defaultColWidth="11.44140625" defaultRowHeight="14.4" x14ac:dyDescent="0.3"/>
  <cols>
    <col min="1" max="1" width="19.88671875" customWidth="1"/>
  </cols>
  <sheetData>
    <row r="1" spans="1:13" s="35" customFormat="1" ht="21" x14ac:dyDescent="0.4">
      <c r="A1" s="35" t="s">
        <v>53</v>
      </c>
    </row>
    <row r="3" spans="1:13" x14ac:dyDescent="0.3">
      <c r="A3" t="s">
        <v>34</v>
      </c>
    </row>
    <row r="4" spans="1:13" x14ac:dyDescent="0.3">
      <c r="A4" t="s">
        <v>38</v>
      </c>
      <c r="B4" t="s">
        <v>55</v>
      </c>
      <c r="C4" t="s">
        <v>56</v>
      </c>
      <c r="H4" s="30"/>
      <c r="I4" s="30"/>
      <c r="J4" s="30"/>
      <c r="K4" s="30"/>
      <c r="L4" s="29"/>
      <c r="M4" s="17"/>
    </row>
    <row r="5" spans="1:13" x14ac:dyDescent="0.3">
      <c r="A5">
        <v>1</v>
      </c>
      <c r="B5">
        <v>0</v>
      </c>
      <c r="C5">
        <v>0</v>
      </c>
      <c r="H5" s="30"/>
      <c r="I5" s="30"/>
      <c r="J5" s="30"/>
      <c r="K5" s="30"/>
      <c r="L5" s="29"/>
      <c r="M5" s="17"/>
    </row>
    <row r="6" spans="1:13" x14ac:dyDescent="0.3">
      <c r="A6">
        <v>2</v>
      </c>
      <c r="B6">
        <f>SQRT(3/7)</f>
        <v>0.65465367070797709</v>
      </c>
      <c r="C6">
        <f>2/7/SQRT(3)</f>
        <v>0.1649572197684645</v>
      </c>
      <c r="H6" s="29"/>
      <c r="I6" s="29"/>
      <c r="J6" s="29"/>
      <c r="K6" s="30"/>
      <c r="L6" s="29"/>
      <c r="M6" s="17"/>
    </row>
    <row r="7" spans="1:13" x14ac:dyDescent="0.3">
      <c r="A7">
        <v>3</v>
      </c>
      <c r="B7">
        <f>SQRT(3/35*(2*3+1))</f>
        <v>0.7745966692414834</v>
      </c>
      <c r="C7">
        <f>2/SQRT(21)</f>
        <v>0.43643578047198478</v>
      </c>
    </row>
    <row r="8" spans="1:13" x14ac:dyDescent="0.3">
      <c r="A8">
        <v>4</v>
      </c>
      <c r="B8">
        <f>2/SQRT(7)</f>
        <v>0.7559289460184544</v>
      </c>
      <c r="C8">
        <f>2*SQRT(15)/7/SQRT(11)</f>
        <v>0.33364240464065276</v>
      </c>
    </row>
    <row r="9" spans="1:13" x14ac:dyDescent="0.3">
      <c r="A9">
        <v>5</v>
      </c>
      <c r="B9">
        <v>0</v>
      </c>
      <c r="C9">
        <v>0</v>
      </c>
    </row>
    <row r="10" spans="1:13" x14ac:dyDescent="0.3">
      <c r="A10">
        <v>6</v>
      </c>
      <c r="B10">
        <v>0</v>
      </c>
      <c r="C10">
        <f>10/SQRT(231)</f>
        <v>0.65795169495976902</v>
      </c>
    </row>
    <row r="12" spans="1:13" x14ac:dyDescent="0.3">
      <c r="A12" t="s">
        <v>57</v>
      </c>
    </row>
    <row r="13" spans="1:13" x14ac:dyDescent="0.3">
      <c r="A13" s="29">
        <f>0.0000000201</f>
        <v>2.0100000000000001E-8</v>
      </c>
    </row>
    <row r="14" spans="1:13" x14ac:dyDescent="0.3">
      <c r="A14" t="s">
        <v>58</v>
      </c>
    </row>
    <row r="15" spans="1:13" x14ac:dyDescent="0.3">
      <c r="A15" s="29">
        <v>1.0000000000000001E-9</v>
      </c>
    </row>
    <row r="21" spans="1:13" ht="15" thickBot="1" x14ac:dyDescent="0.35"/>
    <row r="22" spans="1:13" x14ac:dyDescent="0.3">
      <c r="E22" s="11"/>
      <c r="F22" s="1"/>
      <c r="G22" s="1" t="s">
        <v>46</v>
      </c>
      <c r="H22" s="1"/>
      <c r="I22" s="2"/>
      <c r="J22" s="36" t="s">
        <v>47</v>
      </c>
      <c r="K22" s="37"/>
      <c r="L22" s="37"/>
      <c r="M22" s="38"/>
    </row>
    <row r="23" spans="1:13" x14ac:dyDescent="0.3">
      <c r="A23" t="s">
        <v>54</v>
      </c>
      <c r="B23" t="s">
        <v>61</v>
      </c>
      <c r="C23" t="s">
        <v>39</v>
      </c>
      <c r="D23" t="s">
        <v>62</v>
      </c>
      <c r="E23" s="12" t="s">
        <v>59</v>
      </c>
      <c r="F23" t="s">
        <v>39</v>
      </c>
      <c r="G23" t="s">
        <v>60</v>
      </c>
      <c r="H23" t="s">
        <v>40</v>
      </c>
      <c r="I23" s="3" t="s">
        <v>41</v>
      </c>
      <c r="J23" s="12" t="s">
        <v>42</v>
      </c>
      <c r="K23" t="s">
        <v>39</v>
      </c>
      <c r="L23" t="s">
        <v>64</v>
      </c>
      <c r="M23" s="3" t="s">
        <v>63</v>
      </c>
    </row>
    <row r="24" spans="1:13" x14ac:dyDescent="0.3">
      <c r="A24" s="33" t="s">
        <v>43</v>
      </c>
      <c r="B24">
        <v>2.23</v>
      </c>
      <c r="C24">
        <f>SQRT((1/27)^2+(2.2/60.3)^2+0.07^2)*B24</f>
        <v>0.19444324200939431</v>
      </c>
      <c r="D24">
        <v>0.66300000000000003</v>
      </c>
      <c r="E24" s="12">
        <v>6.88</v>
      </c>
      <c r="F24">
        <v>1.4870000000000001</v>
      </c>
      <c r="G24">
        <v>250</v>
      </c>
      <c r="H24" s="17">
        <f>A13*100000000*((B24-D24)*C10/B7*7/2/SQRT(14))^2</f>
        <v>3.1158667234848476</v>
      </c>
      <c r="I24" s="31">
        <f>A13*100000000*((B24+D24)*C10/B7*7/2/SQRT(14))^2</f>
        <v>10.620323541666668</v>
      </c>
      <c r="J24" s="12">
        <f>G24/E24</f>
        <v>36.337209302325583</v>
      </c>
      <c r="K24">
        <f>(F24/E24)*J24</f>
        <v>7.8536962547322888</v>
      </c>
      <c r="L24">
        <f>G24/H24</f>
        <v>80.234497231767023</v>
      </c>
      <c r="M24" s="3">
        <f>G24/I24</f>
        <v>23.539772495553088</v>
      </c>
    </row>
    <row r="25" spans="1:13" x14ac:dyDescent="0.3">
      <c r="A25" s="33" t="s">
        <v>44</v>
      </c>
      <c r="B25">
        <v>0.98699999999999999</v>
      </c>
      <c r="C25">
        <v>3.5000000000000003E-2</v>
      </c>
      <c r="D25">
        <v>0.25</v>
      </c>
      <c r="E25" s="12">
        <v>1.728</v>
      </c>
      <c r="F25">
        <v>0.15640000000000001</v>
      </c>
      <c r="G25">
        <v>51</v>
      </c>
      <c r="H25" s="17">
        <f>A13*100000000*((B25-D25)*C10/B6*7/2/SQRT(14))^2</f>
        <v>0.96494795833333391</v>
      </c>
      <c r="I25" s="31">
        <f>A13*100000000*((B25+D25)*C10/B6*7/2/SQRT(14))^2</f>
        <v>2.7183684128787888</v>
      </c>
      <c r="J25" s="12">
        <f>G25/E25</f>
        <v>29.513888888888889</v>
      </c>
      <c r="K25">
        <f>(F25/E25)*J25</f>
        <v>2.6712802211934159</v>
      </c>
      <c r="L25">
        <f>G25/H25</f>
        <v>52.852591229984696</v>
      </c>
      <c r="M25" s="3">
        <f>G25/I25</f>
        <v>18.761253904503075</v>
      </c>
    </row>
    <row r="26" spans="1:13" x14ac:dyDescent="0.3">
      <c r="A26" s="33" t="s">
        <v>45</v>
      </c>
      <c r="B26">
        <v>4.22</v>
      </c>
      <c r="C26">
        <v>0.2</v>
      </c>
      <c r="D26">
        <v>0.51</v>
      </c>
      <c r="E26" s="12">
        <v>23.7</v>
      </c>
      <c r="F26">
        <v>3.004</v>
      </c>
      <c r="G26">
        <v>650</v>
      </c>
      <c r="H26" s="17">
        <f>A13*100000000*((B26-D26)*C10/B8*7/2/SQRT(14))^2</f>
        <v>18.339099147727286</v>
      </c>
      <c r="I26" s="31">
        <f>A13*100000000*((B26+D26)*C10/B8*7/2/SQRT(14))^2</f>
        <v>29.809346874999999</v>
      </c>
      <c r="J26" s="12">
        <f>G26/E26</f>
        <v>27.426160337552744</v>
      </c>
      <c r="K26">
        <f>(F26/E26)*J26</f>
        <v>3.4762947533336899</v>
      </c>
      <c r="L26">
        <f>G26/H26</f>
        <v>35.443398542318953</v>
      </c>
      <c r="M26" s="3">
        <f>G26/I26</f>
        <v>21.805241246165345</v>
      </c>
    </row>
    <row r="27" spans="1:13" x14ac:dyDescent="0.3">
      <c r="E27" s="12"/>
      <c r="H27" t="s">
        <v>35</v>
      </c>
      <c r="I27" s="3" t="s">
        <v>35</v>
      </c>
      <c r="J27" s="12"/>
      <c r="L27" t="s">
        <v>39</v>
      </c>
      <c r="M27" s="3" t="s">
        <v>39</v>
      </c>
    </row>
    <row r="28" spans="1:13" x14ac:dyDescent="0.3">
      <c r="E28" s="12"/>
      <c r="G28" t="s">
        <v>43</v>
      </c>
      <c r="H28" s="29">
        <f>A15*((B24-D24)*C10/B7*7/2/SQRT(14))^2</f>
        <v>1.550182449494949E-9</v>
      </c>
      <c r="I28" s="19">
        <f>A15*((B24+D24)*C10/B7*7/2/SQRT(14))^2</f>
        <v>5.2837430555555563E-9</v>
      </c>
      <c r="J28" s="12"/>
      <c r="L28">
        <f>H36/H24*L24</f>
        <v>25.376585378881028</v>
      </c>
      <c r="M28" s="3">
        <f>I36/I24*M24</f>
        <v>4.151114032478163</v>
      </c>
    </row>
    <row r="29" spans="1:13" x14ac:dyDescent="0.3">
      <c r="E29" s="12"/>
      <c r="G29" t="s">
        <v>44</v>
      </c>
      <c r="H29" s="29">
        <f>A15*((B25-D25)*C10/B6*7/2/SQRT(14))^2</f>
        <v>4.8007361111111142E-10</v>
      </c>
      <c r="I29" s="19">
        <f>A15*((B25+D25)*C10/B6*7/2/SQRT(14))^2</f>
        <v>1.3524220959595964E-9</v>
      </c>
      <c r="J29" s="12"/>
      <c r="L29">
        <f t="shared" ref="L29:M30" si="0">H37/H25*L25</f>
        <v>5.9519514052741052</v>
      </c>
      <c r="M29" s="3">
        <f t="shared" si="0"/>
        <v>1.4650984348177207</v>
      </c>
    </row>
    <row r="30" spans="1:13" x14ac:dyDescent="0.3">
      <c r="E30" s="12"/>
      <c r="G30" t="s">
        <v>45</v>
      </c>
      <c r="H30" s="29">
        <f>A15*((B26-D26)*C10/B8*7/2/SQRT(14))^2</f>
        <v>9.123929924242429E-9</v>
      </c>
      <c r="I30" s="19">
        <f>A15*((B26+D26)*C10/B8*7/2/SQRT(14))^2</f>
        <v>1.4830520833333332E-8</v>
      </c>
      <c r="J30" s="12"/>
      <c r="L30">
        <f t="shared" si="0"/>
        <v>5.0138930231479959</v>
      </c>
      <c r="M30" s="3">
        <f t="shared" si="0"/>
        <v>2.5112736418652855</v>
      </c>
    </row>
    <row r="31" spans="1:13" x14ac:dyDescent="0.3">
      <c r="E31" s="12"/>
      <c r="H31" t="s">
        <v>36</v>
      </c>
      <c r="I31" s="3" t="s">
        <v>36</v>
      </c>
      <c r="J31" s="12"/>
      <c r="M31" s="3"/>
    </row>
    <row r="32" spans="1:13" x14ac:dyDescent="0.3">
      <c r="E32" s="12"/>
      <c r="G32" t="s">
        <v>43</v>
      </c>
      <c r="H32" s="29">
        <f>A13*((B24-D24)*C10/B7*7/2/SQRT(14))*2*C24</f>
        <v>9.7321840728847481E-9</v>
      </c>
      <c r="I32" s="19">
        <f>A13*((B24+D24)*C10/B7*7/2/SQRT(14))*2*C24</f>
        <v>1.7967586804630239E-8</v>
      </c>
      <c r="J32" s="12"/>
      <c r="M32" s="3"/>
    </row>
    <row r="33" spans="5:13" x14ac:dyDescent="0.3">
      <c r="E33" s="12"/>
      <c r="G33" t="s">
        <v>44</v>
      </c>
      <c r="H33" s="29">
        <f>A13*((B25-D25)*C10/B6*7/2/SQRT(14))*2*C25</f>
        <v>9.7487293744492722E-10</v>
      </c>
      <c r="I33" s="19">
        <f>A13*((B25+D25)*C10/B6*7/2/SQRT(14))*2*C25</f>
        <v>1.6362521351687582E-9</v>
      </c>
      <c r="J33" s="12"/>
      <c r="M33" s="3"/>
    </row>
    <row r="34" spans="5:13" x14ac:dyDescent="0.3">
      <c r="E34" s="12"/>
      <c r="G34" t="s">
        <v>45</v>
      </c>
      <c r="H34" s="29">
        <f>A13*((B26-D26)*C10/B8*7/2/SQRT(14))*2*C26</f>
        <v>2.4285498318768537E-8</v>
      </c>
      <c r="I34" s="19">
        <f>A13*((B26+D26)*C10/B8*7/2/SQRT(14))*2*C26</f>
        <v>3.0962373867324838E-8</v>
      </c>
      <c r="J34" s="12"/>
      <c r="M34" s="3"/>
    </row>
    <row r="35" spans="5:13" x14ac:dyDescent="0.3">
      <c r="E35" s="12"/>
      <c r="H35" t="s">
        <v>37</v>
      </c>
      <c r="I35" s="3" t="s">
        <v>37</v>
      </c>
      <c r="J35" s="12"/>
      <c r="M35" s="3"/>
    </row>
    <row r="36" spans="5:13" x14ac:dyDescent="0.3">
      <c r="E36" s="12"/>
      <c r="G36" t="s">
        <v>43</v>
      </c>
      <c r="H36" s="17">
        <f>SQRT(H28^2+H32^2)*100000000</f>
        <v>0.98548704940873644</v>
      </c>
      <c r="I36" s="31">
        <f>SQRT(I28^2+I32^2)*100000000</f>
        <v>1.8728377299142984</v>
      </c>
      <c r="J36" s="12"/>
      <c r="M36" s="3"/>
    </row>
    <row r="37" spans="5:13" x14ac:dyDescent="0.3">
      <c r="E37" s="12"/>
      <c r="G37" t="s">
        <v>44</v>
      </c>
      <c r="H37" s="17">
        <f t="shared" ref="H37:I38" si="1">SQRT(H29^2+H33^2)*100000000</f>
        <v>0.10866682641210075</v>
      </c>
      <c r="I37" s="31">
        <f t="shared" si="1"/>
        <v>0.21228204294014288</v>
      </c>
      <c r="J37" s="12"/>
      <c r="M37" s="3"/>
    </row>
    <row r="38" spans="5:13" ht="15" thickBot="1" x14ac:dyDescent="0.35">
      <c r="E38" s="13"/>
      <c r="F38" s="4"/>
      <c r="G38" s="4" t="s">
        <v>45</v>
      </c>
      <c r="H38" s="18">
        <f t="shared" si="1"/>
        <v>2.5942851151201478</v>
      </c>
      <c r="I38" s="32">
        <f t="shared" si="1"/>
        <v>3.4330932752955232</v>
      </c>
      <c r="J38" s="13"/>
      <c r="K38" s="4"/>
      <c r="L38" s="4"/>
      <c r="M38" s="5"/>
    </row>
  </sheetData>
  <mergeCells count="1">
    <mergeCell ref="J22:M2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High_nbar</vt:lpstr>
      <vt:lpstr>Low_nbar</vt:lpstr>
      <vt:lpstr>Combined</vt:lpstr>
      <vt:lpstr>R_eff,E1</vt:lpstr>
    </vt:vector>
  </TitlesOfParts>
  <Company>Physikalisch-Technische Bundesanstalt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Jialiang Yu</dc:creator>
  <cp:lastModifiedBy>Jialiang Yu</cp:lastModifiedBy>
  <dcterms:created xsi:type="dcterms:W3CDTF">2025-10-13T06:51:18Z</dcterms:created>
  <dcterms:modified xsi:type="dcterms:W3CDTF">2025-12-16T09:31:21Z</dcterms:modified>
</cp:coreProperties>
</file>