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yu05\Documents\Ytterbium173 (Jialiang)\Result\Lifetime\Measurements\Sorted\Frequency_data\Summary\"/>
    </mc:Choice>
  </mc:AlternateContent>
  <xr:revisionPtr revIDLastSave="0" documentId="13_ncr:1_{71320566-8D2C-4C33-B70A-15C86AB449A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H20" i="1" l="1"/>
  <c r="K3" i="1" l="1"/>
  <c r="K2" i="1"/>
  <c r="J3" i="1"/>
  <c r="J2" i="1"/>
  <c r="C14" i="1"/>
  <c r="C13" i="1"/>
  <c r="C12" i="1"/>
  <c r="B20" i="1" l="1"/>
  <c r="K12" i="1" l="1"/>
  <c r="K14" i="1"/>
  <c r="J14" i="1"/>
  <c r="J5" i="1"/>
  <c r="J6" i="1"/>
  <c r="J4" i="1"/>
  <c r="K4" i="1"/>
  <c r="K10" i="1"/>
  <c r="K8" i="1"/>
  <c r="K6" i="1"/>
  <c r="K5" i="1"/>
  <c r="K9" i="1"/>
  <c r="K13" i="1"/>
  <c r="J12" i="1"/>
  <c r="J13" i="1"/>
  <c r="K11" i="1"/>
  <c r="K7" i="1"/>
  <c r="J11" i="1"/>
  <c r="J9" i="1"/>
  <c r="J10" i="1"/>
  <c r="J7" i="1"/>
  <c r="J8" i="1"/>
  <c r="I5" i="1"/>
  <c r="L5" i="1" l="1"/>
  <c r="N5" i="1" s="1"/>
  <c r="L4" i="1"/>
  <c r="I2" i="1"/>
  <c r="I3" i="1"/>
  <c r="I6" i="1"/>
  <c r="I12" i="1"/>
  <c r="I10" i="1"/>
  <c r="I11" i="1"/>
  <c r="I14" i="1"/>
  <c r="L14" i="1" s="1"/>
  <c r="N14" i="1" s="1"/>
  <c r="I8" i="1"/>
  <c r="I13" i="1"/>
  <c r="I7" i="1"/>
  <c r="I9" i="1"/>
  <c r="N4" i="1" l="1"/>
  <c r="L10" i="1"/>
  <c r="L9" i="1"/>
  <c r="L3" i="1"/>
  <c r="L13" i="1"/>
  <c r="L2" i="1"/>
  <c r="M3" i="1" s="1"/>
  <c r="N3" i="1" s="1"/>
  <c r="L12" i="1"/>
  <c r="L6" i="1"/>
  <c r="L7" i="1"/>
  <c r="L8" i="1"/>
  <c r="L11" i="1"/>
  <c r="M13" i="1" l="1"/>
  <c r="N13" i="1" s="1"/>
  <c r="M9" i="1"/>
  <c r="N9" i="1" s="1"/>
  <c r="M7" i="1"/>
  <c r="N7" i="1" s="1"/>
  <c r="M11" i="1"/>
  <c r="N11" i="1" s="1"/>
</calcChain>
</file>

<file path=xl/sharedStrings.xml><?xml version="1.0" encoding="utf-8"?>
<sst xmlns="http://schemas.openxmlformats.org/spreadsheetml/2006/main" count="68" uniqueCount="58">
  <si>
    <t>Transition</t>
  </si>
  <si>
    <t>PD value 1</t>
  </si>
  <si>
    <t>PD value 2</t>
  </si>
  <si>
    <t>faom0</t>
  </si>
  <si>
    <t>quad. Zeeman g</t>
  </si>
  <si>
    <t>quad. Zeeman e</t>
  </si>
  <si>
    <t>B-field</t>
  </si>
  <si>
    <t>Yb173 F=6 m=0</t>
  </si>
  <si>
    <t>Yb173 F=3 m=+2</t>
  </si>
  <si>
    <t>Yb173 F=3 m=-2</t>
  </si>
  <si>
    <t>faom1 (MHz)</t>
  </si>
  <si>
    <t>Rap span (Hz)</t>
  </si>
  <si>
    <t>State</t>
  </si>
  <si>
    <t>F number</t>
  </si>
  <si>
    <t>Zeeman g-factor</t>
  </si>
  <si>
    <t>Zeeman (MHz/G)</t>
  </si>
  <si>
    <t>2nd Zeeman (Hz/G^2) for m=0</t>
  </si>
  <si>
    <t>m=1</t>
  </si>
  <si>
    <t>m=2</t>
  </si>
  <si>
    <t>m=3</t>
  </si>
  <si>
    <t>m=4</t>
  </si>
  <si>
    <t>m=5</t>
  </si>
  <si>
    <t>m=6</t>
  </si>
  <si>
    <t>S1/2 F=2</t>
  </si>
  <si>
    <t>S1/2 F=3</t>
  </si>
  <si>
    <t>F7/2 F=1</t>
  </si>
  <si>
    <t>F7/2 F=2</t>
  </si>
  <si>
    <t>F7/2 F=3</t>
  </si>
  <si>
    <t>F7/2 F=4</t>
  </si>
  <si>
    <t>F7/2 F=5</t>
  </si>
  <si>
    <t>F7/2 F=6</t>
  </si>
  <si>
    <t>Yb173 F=5 m=+2</t>
  </si>
  <si>
    <t>Yb173 F=5 m=-2</t>
  </si>
  <si>
    <t>Yb173 F=4 m=+4</t>
  </si>
  <si>
    <t>Yb173 F=4 m=-4</t>
  </si>
  <si>
    <t>Yb173 F=1 m=-1 (Fg=2)</t>
  </si>
  <si>
    <t>Yb173 F=1 m=+1 (Fg=2)</t>
  </si>
  <si>
    <t>Ground state splitting</t>
  </si>
  <si>
    <t>Yb173 F=1 m=0 (Fg=2</t>
  </si>
  <si>
    <t>Yb173 F=4 m=-1</t>
  </si>
  <si>
    <t>Yb173 F=4 m=+1</t>
  </si>
  <si>
    <t>B-field for F4,m=1</t>
  </si>
  <si>
    <t>Yb173 F=4 m=0</t>
  </si>
  <si>
    <t>f-f6 (QZS)</t>
  </si>
  <si>
    <t>HFS (Hz)</t>
  </si>
  <si>
    <t>EOM freq. (MHz)</t>
  </si>
  <si>
    <t>faom2 (MHz)</t>
  </si>
  <si>
    <t>-</t>
  </si>
  <si>
    <t>Avg plus minus</t>
  </si>
  <si>
    <t>assume same sensitivity</t>
  </si>
  <si>
    <t>Excitation type</t>
  </si>
  <si>
    <t>Coherent</t>
  </si>
  <si>
    <t>RAP</t>
  </si>
  <si>
    <t>Gauss</t>
  </si>
  <si>
    <t>MHz</t>
  </si>
  <si>
    <t>MHZ</t>
  </si>
  <si>
    <t>faom 411minus</t>
  </si>
  <si>
    <t>faom 411plus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</si>
</sst>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2" xfId="0" applyBorder="1"/>
    <xf numFmtId="164" fontId="0" fillId="0" borderId="5" xfId="0" applyNumberFormat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0" fillId="0" borderId="1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4" xfId="0" applyBorder="1"/>
    <xf numFmtId="0" fontId="0" fillId="0" borderId="11" xfId="0" applyBorder="1"/>
    <xf numFmtId="164" fontId="0" fillId="0" borderId="13" xfId="0" applyNumberFormat="1" applyBorder="1"/>
    <xf numFmtId="0" fontId="0" fillId="0" borderId="13" xfId="0" applyBorder="1"/>
    <xf numFmtId="0" fontId="0" fillId="0" borderId="14" xfId="0" applyBorder="1"/>
    <xf numFmtId="164" fontId="0" fillId="0" borderId="12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0" fontId="0" fillId="0" borderId="12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3"/>
  <sheetViews>
    <sheetView tabSelected="1" zoomScale="132" workbookViewId="0">
      <selection activeCell="J20" sqref="J20"/>
    </sheetView>
  </sheetViews>
  <sheetFormatPr defaultRowHeight="15" x14ac:dyDescent="0.25"/>
  <cols>
    <col min="1" max="1" width="20.42578125" bestFit="1" customWidth="1"/>
    <col min="2" max="2" width="20.85546875" bestFit="1" customWidth="1"/>
    <col min="3" max="3" width="15.7109375" bestFit="1" customWidth="1"/>
    <col min="4" max="4" width="16.140625" bestFit="1" customWidth="1"/>
    <col min="5" max="5" width="27.7109375" bestFit="1" customWidth="1"/>
    <col min="6" max="6" width="10.140625" bestFit="1" customWidth="1"/>
    <col min="7" max="7" width="16.85546875" bestFit="1" customWidth="1"/>
    <col min="8" max="9" width="12.85546875" bestFit="1" customWidth="1"/>
    <col min="10" max="10" width="15.140625" bestFit="1" customWidth="1"/>
    <col min="11" max="11" width="15.28515625" bestFit="1" customWidth="1"/>
    <col min="12" max="12" width="12.85546875" bestFit="1" customWidth="1"/>
    <col min="13" max="13" width="14.42578125" bestFit="1" customWidth="1"/>
    <col min="14" max="14" width="11.85546875" bestFit="1" customWidth="1"/>
    <col min="15" max="16" width="12.42578125" bestFit="1" customWidth="1"/>
    <col min="17" max="17" width="11.85546875" customWidth="1"/>
    <col min="18" max="18" width="11.85546875" bestFit="1" customWidth="1"/>
    <col min="19" max="19" width="12.42578125" bestFit="1" customWidth="1"/>
    <col min="20" max="20" width="11.85546875" bestFit="1" customWidth="1"/>
    <col min="21" max="22" width="20.42578125" customWidth="1"/>
    <col min="23" max="23" width="11.85546875" bestFit="1" customWidth="1"/>
    <col min="24" max="24" width="14.28515625" style="2" bestFit="1" customWidth="1"/>
  </cols>
  <sheetData>
    <row r="1" spans="1:72" ht="15.75" thickBot="1" x14ac:dyDescent="0.3">
      <c r="A1" s="21" t="s">
        <v>50</v>
      </c>
      <c r="B1" s="21" t="s">
        <v>0</v>
      </c>
      <c r="C1" s="16" t="s">
        <v>45</v>
      </c>
      <c r="D1" s="16" t="s">
        <v>1</v>
      </c>
      <c r="E1" s="16" t="s">
        <v>10</v>
      </c>
      <c r="F1" s="16" t="s">
        <v>2</v>
      </c>
      <c r="G1" s="16" t="s">
        <v>46</v>
      </c>
      <c r="H1" s="16" t="s">
        <v>11</v>
      </c>
      <c r="I1" s="16" t="s">
        <v>3</v>
      </c>
      <c r="J1" s="16" t="s">
        <v>4</v>
      </c>
      <c r="K1" s="16" t="s">
        <v>5</v>
      </c>
      <c r="L1" s="16" t="s">
        <v>43</v>
      </c>
      <c r="M1" s="16" t="s">
        <v>48</v>
      </c>
      <c r="N1" s="17" t="s">
        <v>44</v>
      </c>
      <c r="X1"/>
    </row>
    <row r="2" spans="1:72" x14ac:dyDescent="0.25">
      <c r="A2" s="36" t="s">
        <v>51</v>
      </c>
      <c r="B2" s="24" t="s">
        <v>39</v>
      </c>
      <c r="C2" s="3">
        <v>1685.1</v>
      </c>
      <c r="D2" s="3">
        <v>2.57</v>
      </c>
      <c r="E2" s="3">
        <v>111.46549400000001</v>
      </c>
      <c r="F2" s="34" t="s">
        <v>49</v>
      </c>
      <c r="G2" s="34"/>
      <c r="H2" s="3"/>
      <c r="I2" s="3">
        <f>E2+D2/D5*($I$5-$E$5)</f>
        <v>111.46557505384617</v>
      </c>
      <c r="J2" s="3">
        <f>$E$27*$H$20^2</f>
        <v>-796.37311233937942</v>
      </c>
      <c r="K2" s="3">
        <f>$F$31*$H$20^2</f>
        <v>322054.13836599409</v>
      </c>
      <c r="L2" s="3">
        <f t="shared" ref="L2:L11" si="0">2*(C2-$C$5-I2+$I$5)-(-J2+K2)*0.000001</f>
        <v>5295.1565241808285</v>
      </c>
      <c r="M2" s="3"/>
      <c r="N2" s="10" t="s">
        <v>47</v>
      </c>
      <c r="X2"/>
    </row>
    <row r="3" spans="1:72" x14ac:dyDescent="0.25">
      <c r="A3" s="37"/>
      <c r="B3" s="28" t="s">
        <v>40</v>
      </c>
      <c r="C3" s="7">
        <v>1685.1</v>
      </c>
      <c r="D3" s="7">
        <v>2.57</v>
      </c>
      <c r="E3" s="7">
        <v>109.231413</v>
      </c>
      <c r="F3" s="35"/>
      <c r="G3" s="35"/>
      <c r="H3" s="7"/>
      <c r="I3" s="7">
        <f>E3+D3/D6*($I$5-$E$5)</f>
        <v>109.23149000115386</v>
      </c>
      <c r="J3" s="7">
        <f>$E$27*$H$20^2</f>
        <v>-796.37311233937942</v>
      </c>
      <c r="K3" s="7">
        <f>$F$31*$H$20^2</f>
        <v>322054.13836599409</v>
      </c>
      <c r="L3" s="7">
        <f t="shared" si="0"/>
        <v>5299.6246942862135</v>
      </c>
      <c r="M3" s="7">
        <f>AVERAGE(L2:L3)</f>
        <v>5297.390609233521</v>
      </c>
      <c r="N3" s="30">
        <f>(M3-$L$5)*1000000</f>
        <v>5297389174.4962282</v>
      </c>
      <c r="X3"/>
    </row>
    <row r="4" spans="1:72" x14ac:dyDescent="0.25">
      <c r="A4" s="37"/>
      <c r="B4" s="22" t="s">
        <v>42</v>
      </c>
      <c r="C4">
        <v>1685.1</v>
      </c>
      <c r="D4">
        <v>2.57</v>
      </c>
      <c r="E4">
        <v>110.337909</v>
      </c>
      <c r="F4">
        <v>0.7</v>
      </c>
      <c r="G4">
        <v>110.3379886</v>
      </c>
      <c r="I4">
        <f>G4-(E4-G4)/(D4-F4)*F4</f>
        <v>110.33801839679145</v>
      </c>
      <c r="J4">
        <f t="shared" ref="J4:J9" si="1">$E$27*$B$20^2</f>
        <v>-796.13018898402606</v>
      </c>
      <c r="K4">
        <f>E31*$B$20^2</f>
        <v>343153.39835556399</v>
      </c>
      <c r="L4">
        <f t="shared" si="0"/>
        <v>5297.3905384778718</v>
      </c>
      <c r="N4" s="12">
        <f>1000000*(L4-L5)</f>
        <v>5297389103.7405796</v>
      </c>
      <c r="X4"/>
    </row>
    <row r="5" spans="1:72" s="8" customFormat="1" ht="15.75" thickBot="1" x14ac:dyDescent="0.3">
      <c r="A5" s="38"/>
      <c r="B5" s="31" t="s">
        <v>7</v>
      </c>
      <c r="C5" s="32">
        <v>-962.1</v>
      </c>
      <c r="D5" s="32">
        <v>2.4700000000000002</v>
      </c>
      <c r="E5" s="32">
        <v>112.0051845</v>
      </c>
      <c r="F5" s="32">
        <v>0.65</v>
      </c>
      <c r="G5" s="32">
        <v>112.0052419</v>
      </c>
      <c r="H5" s="32"/>
      <c r="I5" s="32">
        <f>G5-(E5-G5)/(D5-F5)*F5</f>
        <v>112.00526240000001</v>
      </c>
      <c r="J5" s="32">
        <f t="shared" si="1"/>
        <v>-796.13018898402606</v>
      </c>
      <c r="K5" s="32">
        <f>E33*$B$20^2</f>
        <v>-2230.8674814311748</v>
      </c>
      <c r="L5" s="32">
        <f t="shared" si="0"/>
        <v>1.4347372924471487E-3</v>
      </c>
      <c r="M5" s="32"/>
      <c r="N5" s="33">
        <f>(L5-$L$5)*1000000</f>
        <v>0</v>
      </c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</row>
    <row r="6" spans="1:72" s="6" customFormat="1" x14ac:dyDescent="0.25">
      <c r="A6" s="39" t="s">
        <v>52</v>
      </c>
      <c r="B6" s="22" t="s">
        <v>9</v>
      </c>
      <c r="C6">
        <v>1653.1</v>
      </c>
      <c r="D6">
        <v>2.6</v>
      </c>
      <c r="E6">
        <v>113.472122</v>
      </c>
      <c r="F6"/>
      <c r="G6"/>
      <c r="H6">
        <v>100</v>
      </c>
      <c r="I6">
        <f>E6+D6/D5*($I$5-$E$5)</f>
        <v>113.472204</v>
      </c>
      <c r="J6">
        <f t="shared" si="1"/>
        <v>-796.13018898402606</v>
      </c>
      <c r="K6">
        <f>$G$30*$B$20^2</f>
        <v>-230388.15602604585</v>
      </c>
      <c r="L6">
        <f t="shared" si="0"/>
        <v>5227.6957088258359</v>
      </c>
      <c r="M6"/>
      <c r="N6" s="27" t="s">
        <v>47</v>
      </c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</row>
    <row r="7" spans="1:72" s="7" customFormat="1" x14ac:dyDescent="0.25">
      <c r="A7" s="40"/>
      <c r="B7" s="28" t="s">
        <v>8</v>
      </c>
      <c r="C7" s="7">
        <v>1653.1</v>
      </c>
      <c r="D7" s="7">
        <v>2.65</v>
      </c>
      <c r="E7" s="7">
        <v>108.239716</v>
      </c>
      <c r="H7" s="7">
        <v>100</v>
      </c>
      <c r="I7" s="7">
        <f>E7+D7/D6*($I$5-$E$5)</f>
        <v>108.23979539807694</v>
      </c>
      <c r="J7" s="7">
        <f t="shared" si="1"/>
        <v>-796.13018898402606</v>
      </c>
      <c r="K7" s="7">
        <f>$G$30*$B$20^2</f>
        <v>-230388.15602604585</v>
      </c>
      <c r="L7" s="7">
        <f t="shared" si="0"/>
        <v>5238.1605260296819</v>
      </c>
      <c r="M7" s="7">
        <f>AVERAGE(L6:L7)</f>
        <v>5232.9281174277585</v>
      </c>
      <c r="N7" s="26">
        <f>(M7-$L$5)*1000000</f>
        <v>5232926682.6904659</v>
      </c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</row>
    <row r="8" spans="1:72" s="6" customFormat="1" x14ac:dyDescent="0.25">
      <c r="A8" s="40"/>
      <c r="B8" s="29" t="s">
        <v>32</v>
      </c>
      <c r="C8" s="6">
        <v>980.1</v>
      </c>
      <c r="D8" s="6">
        <v>2.48</v>
      </c>
      <c r="E8" s="6">
        <v>113.80949699999999</v>
      </c>
      <c r="H8" s="6">
        <v>300</v>
      </c>
      <c r="I8" s="6">
        <f>E8+D8/D7*($I$5-$E$5)</f>
        <v>113.80956990264151</v>
      </c>
      <c r="J8" s="6">
        <f t="shared" si="1"/>
        <v>-796.13018898402606</v>
      </c>
      <c r="K8" s="6">
        <f>$G$32*$B$20^2</f>
        <v>-7441.9014456902541</v>
      </c>
      <c r="L8" s="6">
        <f t="shared" si="0"/>
        <v>3880.7980307659741</v>
      </c>
      <c r="N8" s="25" t="s">
        <v>47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</row>
    <row r="9" spans="1:72" s="7" customFormat="1" x14ac:dyDescent="0.25">
      <c r="A9" s="40"/>
      <c r="B9" s="28" t="s">
        <v>31</v>
      </c>
      <c r="C9" s="7">
        <v>980.1</v>
      </c>
      <c r="D9" s="7">
        <v>2.5099999999999998</v>
      </c>
      <c r="E9" s="7">
        <v>109.731354</v>
      </c>
      <c r="H9" s="7">
        <v>300</v>
      </c>
      <c r="I9" s="7">
        <f t="shared" ref="I9" si="2">E9+D9/D8*($I$5-$E$5)+H9/2*0.000001</f>
        <v>109.73158284233872</v>
      </c>
      <c r="J9" s="7">
        <f t="shared" si="1"/>
        <v>-796.13018898402606</v>
      </c>
      <c r="K9" s="7">
        <f>$G$32*$B$20^2</f>
        <v>-7441.9014456902541</v>
      </c>
      <c r="L9" s="7">
        <f t="shared" si="0"/>
        <v>3888.9540048865797</v>
      </c>
      <c r="M9" s="7">
        <f>AVERAGE(L8:L9)</f>
        <v>3884.8760178262769</v>
      </c>
      <c r="N9" s="26">
        <f>(M9-L5)*1000000</f>
        <v>3884874583.0889845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</row>
    <row r="10" spans="1:72" s="6" customFormat="1" x14ac:dyDescent="0.25">
      <c r="A10" s="40"/>
      <c r="B10" s="29" t="s">
        <v>34</v>
      </c>
      <c r="C10" s="6">
        <v>1685.1</v>
      </c>
      <c r="D10" s="6">
        <v>2.64</v>
      </c>
      <c r="E10" s="6">
        <v>113.520201</v>
      </c>
      <c r="H10" s="6">
        <v>500</v>
      </c>
      <c r="I10" s="6">
        <f>E10+D10/D9*($I$5-$E$5)</f>
        <v>113.52028293466137</v>
      </c>
      <c r="J10" s="6">
        <f>$H$27*$B$20^2</f>
        <v>0</v>
      </c>
      <c r="K10" s="6">
        <f>$J$31*$B$20^2</f>
        <v>4040.2542745766887</v>
      </c>
      <c r="L10" s="6">
        <f t="shared" si="0"/>
        <v>5291.3659186764025</v>
      </c>
      <c r="N10" s="25" t="s">
        <v>47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</row>
    <row r="11" spans="1:72" s="7" customFormat="1" x14ac:dyDescent="0.25">
      <c r="A11" s="40"/>
      <c r="B11" s="28" t="s">
        <v>33</v>
      </c>
      <c r="C11" s="7">
        <v>1685.1</v>
      </c>
      <c r="D11" s="7">
        <v>2.56</v>
      </c>
      <c r="E11" s="7">
        <v>107.495153</v>
      </c>
      <c r="H11" s="7">
        <v>500</v>
      </c>
      <c r="I11" s="7">
        <f>E11+D11/D10*($I$5-$E$5)</f>
        <v>107.49522853939395</v>
      </c>
      <c r="J11" s="7">
        <f>$H$27*$B$20^2</f>
        <v>0</v>
      </c>
      <c r="K11" s="7">
        <f>$J$31*$B$20^2</f>
        <v>4040.2542745766887</v>
      </c>
      <c r="L11" s="7">
        <f t="shared" si="0"/>
        <v>5303.4160274669375</v>
      </c>
      <c r="M11" s="7">
        <f>AVERAGE(L10:L11)</f>
        <v>5297.3909730716696</v>
      </c>
      <c r="N11" s="26">
        <f>(M11-L5)*1000000</f>
        <v>5297389538.3343773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</row>
    <row r="12" spans="1:72" s="6" customFormat="1" x14ac:dyDescent="0.25">
      <c r="A12" s="40"/>
      <c r="B12" s="29" t="s">
        <v>35</v>
      </c>
      <c r="C12" s="6">
        <f>-2189.1*2</f>
        <v>-4378.2</v>
      </c>
      <c r="D12" s="6">
        <v>2.74</v>
      </c>
      <c r="E12" s="6">
        <v>115.865984</v>
      </c>
      <c r="H12" s="6">
        <v>100</v>
      </c>
      <c r="I12" s="6">
        <f>E12+D12/D11*($I$5-$E$5)</f>
        <v>115.86606737734375</v>
      </c>
      <c r="J12" s="6">
        <f>$E$26*$B$20^2</f>
        <v>796.13018898402606</v>
      </c>
      <c r="K12" s="6">
        <f>$F$28*$B$20^2</f>
        <v>-22185.210774308878</v>
      </c>
      <c r="L12" s="6">
        <f>2*(C12-$C$5-I12+$I$5)-(-J12+K12)*0.000001+B23</f>
        <v>3651.8216109362766</v>
      </c>
      <c r="N12" s="25" t="s">
        <v>47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</row>
    <row r="13" spans="1:72" s="7" customFormat="1" x14ac:dyDescent="0.25">
      <c r="A13" s="40"/>
      <c r="B13" s="28" t="s">
        <v>36</v>
      </c>
      <c r="C13" s="7">
        <f>-2189.1*2</f>
        <v>-4378.2</v>
      </c>
      <c r="D13" s="7">
        <v>2.83</v>
      </c>
      <c r="E13" s="7">
        <v>108.427668</v>
      </c>
      <c r="H13" s="7">
        <v>100</v>
      </c>
      <c r="I13" s="7">
        <f>E13+D13/D12*($I$5-$E$5)</f>
        <v>108.42774845875913</v>
      </c>
      <c r="J13" s="7">
        <f>$E$26*$B$20^2</f>
        <v>796.13018898402606</v>
      </c>
      <c r="K13" s="7">
        <f>$F$28*$B$20^2</f>
        <v>-22185.210774308878</v>
      </c>
      <c r="L13" s="7">
        <f>2*(C13-$C$5-I13+$I$5)-(-J13+K13)*0.000001+B23</f>
        <v>3666.6982487734458</v>
      </c>
      <c r="M13" s="7">
        <f>AVERAGE(L12:L13)</f>
        <v>3659.2599298548612</v>
      </c>
      <c r="N13" s="26">
        <f>(M13-L5)*1000000</f>
        <v>3659258495.1175685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</row>
    <row r="14" spans="1:72" ht="15.75" thickBot="1" x14ac:dyDescent="0.3">
      <c r="A14" s="41"/>
      <c r="B14" s="23" t="s">
        <v>38</v>
      </c>
      <c r="C14" s="5">
        <f>-2189.1*2</f>
        <v>-4378.2</v>
      </c>
      <c r="D14" s="5">
        <v>2.72</v>
      </c>
      <c r="E14" s="5">
        <v>112.15055599999999</v>
      </c>
      <c r="F14" s="5"/>
      <c r="G14" s="5"/>
      <c r="H14" s="5">
        <v>50</v>
      </c>
      <c r="I14" s="5">
        <f>E14+D14/D13*($I$5-$E$5)</f>
        <v>112.1506308720848</v>
      </c>
      <c r="J14" s="5">
        <f>$E$26*$B$20^2</f>
        <v>796.13018898402606</v>
      </c>
      <c r="K14" s="5">
        <f>$E$28*$B$20^2</f>
        <v>-29580.281032411836</v>
      </c>
      <c r="L14" s="5">
        <f>2*(C14-$C$5-I14+$I$5)-(-J14+K14)*0.000001+B23</f>
        <v>3659.2598790170523</v>
      </c>
      <c r="M14" s="5"/>
      <c r="N14" s="14">
        <f>(L14-$L$5)*1000000</f>
        <v>3659258444.2797599</v>
      </c>
      <c r="X14"/>
    </row>
    <row r="15" spans="1:72" x14ac:dyDescent="0.25">
      <c r="D15" s="1"/>
      <c r="H15" s="1"/>
      <c r="I15" s="1"/>
      <c r="J15" s="1"/>
      <c r="X15"/>
    </row>
    <row r="16" spans="1:72" x14ac:dyDescent="0.25">
      <c r="D16" s="1"/>
      <c r="H16" s="1"/>
      <c r="I16" s="1"/>
      <c r="J16" s="1"/>
      <c r="X16"/>
    </row>
    <row r="17" spans="1:12" x14ac:dyDescent="0.25">
      <c r="D17" s="1"/>
      <c r="H17" s="1"/>
      <c r="I17" s="1"/>
      <c r="J17" s="1"/>
    </row>
    <row r="19" spans="1:12" ht="15.75" thickBot="1" x14ac:dyDescent="0.3"/>
    <row r="20" spans="1:12" x14ac:dyDescent="0.25">
      <c r="A20" s="9" t="s">
        <v>6</v>
      </c>
      <c r="B20" s="10">
        <f>(B21-B22)*2/5.6168</f>
        <v>2.0633421165076213</v>
      </c>
      <c r="C20" t="s">
        <v>53</v>
      </c>
      <c r="G20" s="9" t="s">
        <v>41</v>
      </c>
      <c r="H20" s="10">
        <f>(H21-H22)*2/5.6168</f>
        <v>2.0636568864834026</v>
      </c>
      <c r="I20" t="s">
        <v>53</v>
      </c>
    </row>
    <row r="21" spans="1:12" x14ac:dyDescent="0.25">
      <c r="A21" s="11" t="s">
        <v>56</v>
      </c>
      <c r="B21" s="12">
        <v>201.35307</v>
      </c>
      <c r="C21" t="s">
        <v>54</v>
      </c>
      <c r="G21" s="11" t="s">
        <v>56</v>
      </c>
      <c r="H21" s="12">
        <v>201.344414</v>
      </c>
      <c r="I21" t="s">
        <v>54</v>
      </c>
    </row>
    <row r="22" spans="1:12" ht="15.75" thickBot="1" x14ac:dyDescent="0.3">
      <c r="A22" s="13" t="s">
        <v>57</v>
      </c>
      <c r="B22" s="14">
        <v>195.55838</v>
      </c>
      <c r="C22" t="s">
        <v>55</v>
      </c>
      <c r="G22" s="13" t="s">
        <v>57</v>
      </c>
      <c r="H22" s="14">
        <v>195.54884000000001</v>
      </c>
      <c r="I22" t="s">
        <v>54</v>
      </c>
    </row>
    <row r="23" spans="1:12" x14ac:dyDescent="0.25">
      <c r="A23" t="s">
        <v>37</v>
      </c>
      <c r="B23">
        <v>10491.720239550001</v>
      </c>
      <c r="C23" t="s">
        <v>54</v>
      </c>
    </row>
    <row r="24" spans="1:12" ht="15.75" thickBot="1" x14ac:dyDescent="0.3"/>
    <row r="25" spans="1:12" ht="15.75" thickBot="1" x14ac:dyDescent="0.3">
      <c r="A25" s="18" t="s">
        <v>12</v>
      </c>
      <c r="B25" s="15" t="s">
        <v>13</v>
      </c>
      <c r="C25" s="15" t="s">
        <v>14</v>
      </c>
      <c r="D25" s="15" t="s">
        <v>15</v>
      </c>
      <c r="E25" s="16" t="s">
        <v>16</v>
      </c>
      <c r="F25" s="16" t="s">
        <v>17</v>
      </c>
      <c r="G25" s="16" t="s">
        <v>18</v>
      </c>
      <c r="H25" s="16" t="s">
        <v>19</v>
      </c>
      <c r="I25" s="16"/>
      <c r="J25" s="16" t="s">
        <v>20</v>
      </c>
      <c r="K25" s="16" t="s">
        <v>21</v>
      </c>
      <c r="L25" s="17" t="s">
        <v>22</v>
      </c>
    </row>
    <row r="26" spans="1:12" x14ac:dyDescent="0.25">
      <c r="A26" s="19" t="s">
        <v>23</v>
      </c>
      <c r="B26" s="1">
        <v>2</v>
      </c>
      <c r="C26" s="1">
        <v>-0.33</v>
      </c>
      <c r="D26" s="1">
        <v>-0.46700000000000003</v>
      </c>
      <c r="E26">
        <v>187</v>
      </c>
      <c r="F26">
        <v>166</v>
      </c>
      <c r="G26">
        <v>104</v>
      </c>
      <c r="L26" s="12"/>
    </row>
    <row r="27" spans="1:12" x14ac:dyDescent="0.25">
      <c r="A27" s="19" t="s">
        <v>24</v>
      </c>
      <c r="B27" s="1">
        <v>3</v>
      </c>
      <c r="C27" s="1">
        <v>0.33</v>
      </c>
      <c r="D27" s="1">
        <v>0.46700000000000003</v>
      </c>
      <c r="E27">
        <v>-187</v>
      </c>
      <c r="F27">
        <v>-166</v>
      </c>
      <c r="G27">
        <v>-104</v>
      </c>
      <c r="H27">
        <v>0</v>
      </c>
      <c r="L27" s="12"/>
    </row>
    <row r="28" spans="1:12" x14ac:dyDescent="0.25">
      <c r="A28" s="19" t="s">
        <v>25</v>
      </c>
      <c r="B28" s="1">
        <v>1</v>
      </c>
      <c r="C28" s="1">
        <v>2.57</v>
      </c>
      <c r="D28" s="1">
        <v>3.6</v>
      </c>
      <c r="E28">
        <v>-6948</v>
      </c>
      <c r="F28">
        <v>-5211</v>
      </c>
      <c r="L28" s="12"/>
    </row>
    <row r="29" spans="1:12" x14ac:dyDescent="0.25">
      <c r="A29" s="19" t="s">
        <v>26</v>
      </c>
      <c r="B29" s="1">
        <v>2</v>
      </c>
      <c r="C29" s="1">
        <v>1.24</v>
      </c>
      <c r="D29" s="1">
        <v>1.7330000000000001</v>
      </c>
      <c r="E29">
        <v>-901</v>
      </c>
      <c r="F29">
        <v>-1766</v>
      </c>
      <c r="G29">
        <v>-4360</v>
      </c>
      <c r="L29" s="12"/>
    </row>
    <row r="30" spans="1:12" x14ac:dyDescent="0.25">
      <c r="A30" s="19" t="s">
        <v>27</v>
      </c>
      <c r="B30" s="1">
        <v>3</v>
      </c>
      <c r="C30" s="1">
        <v>0.9</v>
      </c>
      <c r="D30" s="1">
        <v>1.2669999999999999</v>
      </c>
      <c r="E30">
        <v>-70118</v>
      </c>
      <c r="F30">
        <v>-66117</v>
      </c>
      <c r="G30">
        <v>-54115</v>
      </c>
      <c r="H30">
        <v>-34110</v>
      </c>
      <c r="L30" s="12"/>
    </row>
    <row r="31" spans="1:12" x14ac:dyDescent="0.25">
      <c r="A31" s="19" t="s">
        <v>28</v>
      </c>
      <c r="B31" s="1">
        <v>4</v>
      </c>
      <c r="C31" s="1">
        <v>0.77</v>
      </c>
      <c r="D31" s="1">
        <v>1.08</v>
      </c>
      <c r="E31">
        <v>80602</v>
      </c>
      <c r="F31">
        <v>75623</v>
      </c>
      <c r="G31">
        <v>60688</v>
      </c>
      <c r="H31">
        <v>35797</v>
      </c>
      <c r="J31">
        <v>949</v>
      </c>
      <c r="L31" s="12"/>
    </row>
    <row r="32" spans="1:12" x14ac:dyDescent="0.25">
      <c r="A32" s="19" t="s">
        <v>29</v>
      </c>
      <c r="B32" s="1">
        <v>5</v>
      </c>
      <c r="C32" s="1">
        <v>0.7</v>
      </c>
      <c r="D32" s="1">
        <v>0.98699999999999999</v>
      </c>
      <c r="E32">
        <v>-2111</v>
      </c>
      <c r="F32">
        <v>-2020</v>
      </c>
      <c r="G32">
        <v>-1748</v>
      </c>
      <c r="H32">
        <v>-1293</v>
      </c>
      <c r="J32">
        <v>-657</v>
      </c>
      <c r="K32">
        <v>160</v>
      </c>
      <c r="L32" s="12"/>
    </row>
    <row r="33" spans="1:12" ht="15.75" thickBot="1" x14ac:dyDescent="0.3">
      <c r="A33" s="20" t="s">
        <v>30</v>
      </c>
      <c r="B33" s="4">
        <v>6</v>
      </c>
      <c r="C33" s="4">
        <v>0.67</v>
      </c>
      <c r="D33" s="4">
        <v>0.93300000000000005</v>
      </c>
      <c r="E33" s="5">
        <v>-524</v>
      </c>
      <c r="F33" s="5">
        <v>-509</v>
      </c>
      <c r="G33" s="5">
        <v>-466</v>
      </c>
      <c r="H33" s="5">
        <v>-393</v>
      </c>
      <c r="I33" s="5"/>
      <c r="J33" s="5">
        <v>-291</v>
      </c>
      <c r="K33" s="5">
        <v>-160</v>
      </c>
      <c r="L33" s="14">
        <v>0</v>
      </c>
    </row>
  </sheetData>
  <mergeCells count="3">
    <mergeCell ref="F2:G3"/>
    <mergeCell ref="A2:A5"/>
    <mergeCell ref="A6:A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Jialiang Yu</dc:creator>
  <cp:lastModifiedBy>Jialiang Yu</cp:lastModifiedBy>
  <dcterms:created xsi:type="dcterms:W3CDTF">2015-06-05T18:19:34Z</dcterms:created>
  <dcterms:modified xsi:type="dcterms:W3CDTF">2025-12-19T04:39:53Z</dcterms:modified>
</cp:coreProperties>
</file>