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yu05\Documents\Ytterbium173 (Jialiang)\Result\Lifetime\Measurements\Sorted\Frequency_data\Summary\"/>
    </mc:Choice>
  </mc:AlternateContent>
  <xr:revisionPtr revIDLastSave="0" documentId="13_ncr:1_{C83B6ACA-AF5A-4310-93B5-875A63C3D42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4" i="1"/>
  <c r="H5" i="1"/>
  <c r="H7" i="1"/>
  <c r="H3" i="1"/>
  <c r="G3" i="1"/>
  <c r="G4" i="1"/>
  <c r="G5" i="1"/>
  <c r="G6" i="1"/>
  <c r="G7" i="1"/>
  <c r="G2" i="1"/>
  <c r="B10" i="1"/>
  <c r="F7" i="1" l="1"/>
  <c r="E5" i="1"/>
  <c r="F2" i="1"/>
  <c r="E2" i="1"/>
  <c r="F4" i="1"/>
  <c r="E4" i="1"/>
  <c r="F6" i="1"/>
  <c r="F3" i="1"/>
  <c r="E3" i="1"/>
  <c r="E7" i="1"/>
  <c r="F5" i="1"/>
  <c r="E6" i="1"/>
</calcChain>
</file>

<file path=xl/sharedStrings.xml><?xml version="1.0" encoding="utf-8"?>
<sst xmlns="http://schemas.openxmlformats.org/spreadsheetml/2006/main" count="41" uniqueCount="38">
  <si>
    <t>Transition</t>
  </si>
  <si>
    <t>EOM frequency</t>
  </si>
  <si>
    <t>B-field</t>
  </si>
  <si>
    <t>Yb173 F=6 m=0</t>
  </si>
  <si>
    <t>State</t>
  </si>
  <si>
    <t>F number</t>
  </si>
  <si>
    <t>Zeeman g-factor</t>
  </si>
  <si>
    <t>Zeeman (MHz/G)</t>
  </si>
  <si>
    <t>2nd Zeeman (Hz/G^2) for m=0</t>
  </si>
  <si>
    <t>m=1</t>
  </si>
  <si>
    <t>m=2</t>
  </si>
  <si>
    <t>m=3</t>
  </si>
  <si>
    <t>m=4</t>
  </si>
  <si>
    <t>m=5</t>
  </si>
  <si>
    <t>m=6</t>
  </si>
  <si>
    <t>S1/2 F=2</t>
  </si>
  <si>
    <t>S1/2 F=3</t>
  </si>
  <si>
    <t>F7/2 F=1</t>
  </si>
  <si>
    <t>F7/2 F=2</t>
  </si>
  <si>
    <t>F7/2 F=3</t>
  </si>
  <si>
    <t>F7/2 F=4</t>
  </si>
  <si>
    <t>F7/2 F=5</t>
  </si>
  <si>
    <t>F7/2 F=6</t>
  </si>
  <si>
    <t>Ground state splitting</t>
  </si>
  <si>
    <t>Yb173 F=4 m=0</t>
  </si>
  <si>
    <t>faom_err</t>
  </si>
  <si>
    <t>Yb173 F=5 m=0</t>
  </si>
  <si>
    <t>Yb173 F=3 m=0</t>
  </si>
  <si>
    <t>Yb173 F=2 m=0</t>
  </si>
  <si>
    <t>g_QZS</t>
  </si>
  <si>
    <t>e_QZS</t>
  </si>
  <si>
    <t>faom 411minus</t>
  </si>
  <si>
    <t>faom 411plus</t>
  </si>
  <si>
    <t>faom0 (Hz)</t>
  </si>
  <si>
    <t>f-f6 (MHz)</t>
  </si>
  <si>
    <t>HFS (MHz)</t>
  </si>
  <si>
    <t>Gauss</t>
  </si>
  <si>
    <t>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</si>
</sst>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6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2" fontId="0" fillId="0" borderId="0" xfId="0" applyNumberFormat="1"/>
    <xf numFmtId="164" fontId="0" fillId="0" borderId="4" xfId="0" applyNumberFormat="1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1" fontId="0" fillId="0" borderId="0" xfId="0" applyNumberFormat="1"/>
    <xf numFmtId="0" fontId="1" fillId="0" borderId="0" xfId="0" applyFont="1"/>
    <xf numFmtId="0" fontId="0" fillId="0" borderId="0" xfId="0"/>
    <xf numFmtId="164" fontId="0" fillId="0" borderId="0" xfId="0" applyNumberFormat="1" applyBorder="1"/>
    <xf numFmtId="0" fontId="0" fillId="0" borderId="0" xfId="0" applyBorder="1"/>
    <xf numFmtId="0" fontId="0" fillId="0" borderId="11" xfId="0" applyBorder="1"/>
    <xf numFmtId="0" fontId="0" fillId="0" borderId="9" xfId="0" applyBorder="1"/>
    <xf numFmtId="164" fontId="0" fillId="0" borderId="12" xfId="0" applyNumberFormat="1" applyBorder="1"/>
    <xf numFmtId="0" fontId="0" fillId="0" borderId="12" xfId="0" applyBorder="1"/>
    <xf numFmtId="0" fontId="0" fillId="0" borderId="13" xfId="0" applyBorder="1"/>
    <xf numFmtId="164" fontId="0" fillId="0" borderId="10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6" fontId="0" fillId="0" borderId="0" xfId="0" applyNumberFormat="1"/>
    <xf numFmtId="166" fontId="0" fillId="0" borderId="8" xfId="0" applyNumberFormat="1" applyBorder="1"/>
    <xf numFmtId="166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4"/>
  <sheetViews>
    <sheetView tabSelected="1" workbookViewId="0">
      <selection activeCell="C14" sqref="C14"/>
    </sheetView>
  </sheetViews>
  <sheetFormatPr defaultRowHeight="15" x14ac:dyDescent="0.25"/>
  <cols>
    <col min="1" max="1" width="19.28515625" bestFit="1" customWidth="1"/>
    <col min="2" max="2" width="14.28515625" bestFit="1" customWidth="1"/>
    <col min="3" max="3" width="14.28515625" customWidth="1"/>
    <col min="4" max="4" width="12" bestFit="1" customWidth="1"/>
    <col min="5" max="5" width="9.85546875" customWidth="1"/>
    <col min="6" max="6" width="11.85546875" bestFit="1" customWidth="1"/>
    <col min="7" max="7" width="15.5703125" customWidth="1"/>
    <col min="8" max="8" width="12.7109375" bestFit="1" customWidth="1"/>
    <col min="9" max="9" width="22.28515625" customWidth="1"/>
    <col min="10" max="10" width="17.28515625" customWidth="1"/>
    <col min="11" max="11" width="12" bestFit="1" customWidth="1"/>
    <col min="12" max="12" width="16.5703125" bestFit="1" customWidth="1"/>
    <col min="13" max="13" width="21.28515625" bestFit="1" customWidth="1"/>
    <col min="14" max="14" width="11.85546875" bestFit="1" customWidth="1"/>
    <col min="15" max="15" width="11.85546875" customWidth="1"/>
    <col min="16" max="16" width="14.7109375" bestFit="1" customWidth="1"/>
    <col min="17" max="17" width="14.85546875" bestFit="1" customWidth="1"/>
    <col min="18" max="18" width="24.5703125" bestFit="1" customWidth="1"/>
    <col min="19" max="20" width="11.85546875" bestFit="1" customWidth="1"/>
    <col min="21" max="21" width="11.85546875" customWidth="1"/>
    <col min="22" max="22" width="11.28515625" bestFit="1" customWidth="1"/>
    <col min="23" max="23" width="11.28515625" customWidth="1"/>
    <col min="24" max="25" width="20.42578125" customWidth="1"/>
    <col min="26" max="26" width="11.85546875" bestFit="1" customWidth="1"/>
    <col min="27" max="27" width="14.28515625" style="2" bestFit="1" customWidth="1"/>
  </cols>
  <sheetData>
    <row r="1" spans="1:47" x14ac:dyDescent="0.25">
      <c r="A1" t="s">
        <v>0</v>
      </c>
      <c r="B1" t="s">
        <v>1</v>
      </c>
      <c r="C1" t="s">
        <v>33</v>
      </c>
      <c r="D1" t="s">
        <v>25</v>
      </c>
      <c r="E1" t="s">
        <v>29</v>
      </c>
      <c r="F1" t="s">
        <v>30</v>
      </c>
      <c r="G1" t="s">
        <v>34</v>
      </c>
      <c r="H1" t="s">
        <v>35</v>
      </c>
      <c r="R1" s="2"/>
      <c r="AA1"/>
    </row>
    <row r="2" spans="1:47" x14ac:dyDescent="0.25">
      <c r="A2" t="s">
        <v>3</v>
      </c>
      <c r="B2">
        <v>-962.1</v>
      </c>
      <c r="C2">
        <v>112005262.405092</v>
      </c>
      <c r="D2">
        <v>0.79430664526054473</v>
      </c>
      <c r="E2">
        <f>$H$17*$B$10^2</f>
        <v>-796.51547604915811</v>
      </c>
      <c r="F2">
        <f>$H$23*$B$10^2</f>
        <v>-2231.9471093569991</v>
      </c>
      <c r="G2">
        <f>2*(B2-$B$2-(C2-$C$2)/1000000)-(F2-E2)*0.000001</f>
        <v>1.4354316333078409E-3</v>
      </c>
      <c r="AA2"/>
    </row>
    <row r="3" spans="1:47" x14ac:dyDescent="0.25">
      <c r="A3" t="s">
        <v>26</v>
      </c>
      <c r="B3">
        <v>-4265.5200000000004</v>
      </c>
      <c r="C3">
        <v>112012227.2316902</v>
      </c>
      <c r="D3">
        <v>0.76440104578803725</v>
      </c>
      <c r="E3">
        <f>$H$16*$B$10^2</f>
        <v>796.51547604915811</v>
      </c>
      <c r="F3">
        <f>$H$22*$B$10^2</f>
        <v>-8991.6800531538647</v>
      </c>
      <c r="G3">
        <f t="shared" ref="G3:G7" si="0">2*(B3-$B$2-(C3-$C$2)/1000000)-(F3-E3)*0.000001</f>
        <v>-6606.8441414576682</v>
      </c>
      <c r="H3" s="1">
        <f>G3-$G$2+$B$13</f>
        <v>3884.874662660699</v>
      </c>
      <c r="AA3"/>
    </row>
    <row r="4" spans="1:47" x14ac:dyDescent="0.25">
      <c r="A4" t="s">
        <v>24</v>
      </c>
      <c r="B4">
        <v>1685.1</v>
      </c>
      <c r="C4">
        <v>110337971.69091979</v>
      </c>
      <c r="D4">
        <v>3.169928097234719</v>
      </c>
      <c r="E4">
        <f>$H$17*$B$10^2</f>
        <v>-796.51547604915811</v>
      </c>
      <c r="F4">
        <f>$H$21*$B$10^2</f>
        <v>343319.46738242911</v>
      </c>
      <c r="G4">
        <f t="shared" si="0"/>
        <v>5297.3904654454864</v>
      </c>
      <c r="H4" s="1">
        <f>G4-$G$2</f>
        <v>5297.3890300138528</v>
      </c>
      <c r="AA4"/>
    </row>
    <row r="5" spans="1:47" s="7" customFormat="1" x14ac:dyDescent="0.25">
      <c r="A5" t="s">
        <v>27</v>
      </c>
      <c r="B5">
        <v>-3590.761</v>
      </c>
      <c r="C5">
        <v>112889817.81732139</v>
      </c>
      <c r="D5">
        <v>2.115101284303615</v>
      </c>
      <c r="E5">
        <f>$H$16*$B$10^2</f>
        <v>796.51547604915811</v>
      </c>
      <c r="F5">
        <f>$H$20*$B$10^2</f>
        <v>-298663.48743109556</v>
      </c>
      <c r="G5">
        <f t="shared" si="0"/>
        <v>-5258.7916508215521</v>
      </c>
      <c r="H5" s="1">
        <f t="shared" ref="H4:H7" si="1">G5-$G$2+$B$13</f>
        <v>5232.927153296815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7" s="5" customFormat="1" x14ac:dyDescent="0.25">
      <c r="A6" t="s">
        <v>28</v>
      </c>
      <c r="B6">
        <v>1278.0999999999999</v>
      </c>
      <c r="C6">
        <v>108303924.69876719</v>
      </c>
      <c r="D6">
        <v>0.95688122268344555</v>
      </c>
      <c r="E6">
        <f>$H$17*$B$10^2</f>
        <v>-796.51547604915811</v>
      </c>
      <c r="F6">
        <f>$H$19*$B$10^2</f>
        <v>-3837.7563846004891</v>
      </c>
      <c r="G6">
        <f t="shared" si="0"/>
        <v>4487.8057166535582</v>
      </c>
      <c r="H6" s="1">
        <f>G6-$G$2</f>
        <v>4487.8042812219246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7" s="6" customFormat="1" x14ac:dyDescent="0.25">
      <c r="A7" t="s">
        <v>27</v>
      </c>
      <c r="B7">
        <v>-3590.761</v>
      </c>
      <c r="C7">
        <v>112889809.89974537</v>
      </c>
      <c r="D7">
        <v>2.8006538704900268</v>
      </c>
      <c r="E7">
        <f>$H$16*$B$10^2</f>
        <v>796.51547604915811</v>
      </c>
      <c r="F7">
        <f>$H$20*$B$10^2</f>
        <v>-298663.48743109556</v>
      </c>
      <c r="G7">
        <f t="shared" si="0"/>
        <v>-5258.7916349863999</v>
      </c>
      <c r="H7" s="1">
        <f t="shared" si="1"/>
        <v>5232.9271691319673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7" s="5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  <row r="9" spans="1:47" ht="15.75" thickBot="1" x14ac:dyDescent="0.3">
      <c r="AA9"/>
    </row>
    <row r="10" spans="1:47" x14ac:dyDescent="0.25">
      <c r="A10" s="8" t="s">
        <v>2</v>
      </c>
      <c r="B10" s="25">
        <f>(B11-B12)*2/5.6168</f>
        <v>2.0638413331434227</v>
      </c>
      <c r="C10" t="s">
        <v>36</v>
      </c>
      <c r="AA10"/>
    </row>
    <row r="11" spans="1:47" x14ac:dyDescent="0.25">
      <c r="A11" s="9" t="s">
        <v>31</v>
      </c>
      <c r="B11" s="24">
        <v>201.96761799999999</v>
      </c>
      <c r="C11" s="11" t="s">
        <v>37</v>
      </c>
      <c r="AA11"/>
    </row>
    <row r="12" spans="1:47" ht="15.75" thickBot="1" x14ac:dyDescent="0.3">
      <c r="A12" s="10" t="s">
        <v>32</v>
      </c>
      <c r="B12" s="26">
        <v>196.171526</v>
      </c>
      <c r="C12" s="11" t="s">
        <v>37</v>
      </c>
      <c r="AA12"/>
    </row>
    <row r="13" spans="1:47" x14ac:dyDescent="0.25">
      <c r="A13" t="s">
        <v>23</v>
      </c>
      <c r="B13">
        <v>10491.720239550001</v>
      </c>
      <c r="C13" t="s">
        <v>37</v>
      </c>
      <c r="AA13"/>
    </row>
    <row r="14" spans="1:47" ht="15.75" thickBot="1" x14ac:dyDescent="0.3">
      <c r="AA14"/>
    </row>
    <row r="15" spans="1:47" ht="15.75" thickBot="1" x14ac:dyDescent="0.3">
      <c r="A15" s="21" t="s">
        <v>4</v>
      </c>
      <c r="B15" s="18" t="s">
        <v>5</v>
      </c>
      <c r="C15" s="18"/>
      <c r="D15" s="18" t="s">
        <v>6</v>
      </c>
      <c r="E15" s="18"/>
      <c r="F15" s="18" t="s">
        <v>7</v>
      </c>
      <c r="G15" s="18"/>
      <c r="H15" s="19" t="s">
        <v>8</v>
      </c>
      <c r="I15" s="19" t="s">
        <v>9</v>
      </c>
      <c r="J15" s="19" t="s">
        <v>10</v>
      </c>
      <c r="K15" s="19" t="s">
        <v>11</v>
      </c>
      <c r="L15" s="19"/>
      <c r="M15" s="19" t="s">
        <v>12</v>
      </c>
      <c r="N15" s="19" t="s">
        <v>13</v>
      </c>
      <c r="O15" s="19"/>
      <c r="P15" s="20" t="s">
        <v>14</v>
      </c>
      <c r="AA15"/>
    </row>
    <row r="16" spans="1:47" x14ac:dyDescent="0.25">
      <c r="A16" s="22" t="s">
        <v>15</v>
      </c>
      <c r="B16" s="14">
        <v>2</v>
      </c>
      <c r="C16" s="14"/>
      <c r="D16" s="14">
        <v>-0.33</v>
      </c>
      <c r="E16" s="14"/>
      <c r="F16" s="14">
        <v>-0.46700000000000003</v>
      </c>
      <c r="G16" s="14"/>
      <c r="H16" s="15">
        <v>187</v>
      </c>
      <c r="I16" s="15">
        <v>166</v>
      </c>
      <c r="J16" s="15">
        <v>104</v>
      </c>
      <c r="K16" s="15"/>
      <c r="L16" s="15"/>
      <c r="M16" s="15"/>
      <c r="N16" s="15"/>
      <c r="O16" s="15"/>
      <c r="P16" s="16"/>
      <c r="AA16"/>
    </row>
    <row r="17" spans="1:28" x14ac:dyDescent="0.25">
      <c r="A17" s="22" t="s">
        <v>16</v>
      </c>
      <c r="B17" s="14">
        <v>3</v>
      </c>
      <c r="C17" s="14"/>
      <c r="D17" s="14">
        <v>0.33</v>
      </c>
      <c r="E17" s="14"/>
      <c r="F17" s="14">
        <v>0.46700000000000003</v>
      </c>
      <c r="G17" s="14"/>
      <c r="H17" s="15">
        <v>-187</v>
      </c>
      <c r="I17" s="15">
        <v>-166</v>
      </c>
      <c r="J17" s="15">
        <v>-104</v>
      </c>
      <c r="K17" s="15">
        <v>0</v>
      </c>
      <c r="L17" s="15"/>
      <c r="M17" s="15"/>
      <c r="N17" s="15"/>
      <c r="O17" s="15"/>
      <c r="P17" s="16"/>
      <c r="AA17"/>
    </row>
    <row r="18" spans="1:28" x14ac:dyDescent="0.25">
      <c r="A18" s="22" t="s">
        <v>17</v>
      </c>
      <c r="B18" s="14">
        <v>1</v>
      </c>
      <c r="C18" s="14"/>
      <c r="D18" s="14">
        <v>2.57</v>
      </c>
      <c r="E18" s="14"/>
      <c r="F18" s="14">
        <v>3.6</v>
      </c>
      <c r="G18" s="14"/>
      <c r="H18" s="15">
        <v>-6948</v>
      </c>
      <c r="I18" s="15">
        <v>-5211</v>
      </c>
      <c r="J18" s="15"/>
      <c r="K18" s="15"/>
      <c r="L18" s="15"/>
      <c r="M18" s="15"/>
      <c r="N18" s="15"/>
      <c r="O18" s="15"/>
      <c r="P18" s="16"/>
      <c r="AA18"/>
    </row>
    <row r="19" spans="1:28" x14ac:dyDescent="0.25">
      <c r="A19" s="22" t="s">
        <v>18</v>
      </c>
      <c r="B19" s="14">
        <v>2</v>
      </c>
      <c r="C19" s="14"/>
      <c r="D19" s="14">
        <v>1.24</v>
      </c>
      <c r="E19" s="14"/>
      <c r="F19" s="14">
        <v>1.7330000000000001</v>
      </c>
      <c r="G19" s="14"/>
      <c r="H19" s="15">
        <v>-901</v>
      </c>
      <c r="I19" s="15">
        <v>-1766</v>
      </c>
      <c r="J19" s="15">
        <v>-4360</v>
      </c>
      <c r="K19" s="15"/>
      <c r="L19" s="15"/>
      <c r="M19" s="15"/>
      <c r="N19" s="15"/>
      <c r="O19" s="15"/>
      <c r="P19" s="16"/>
      <c r="AA19"/>
    </row>
    <row r="20" spans="1:28" x14ac:dyDescent="0.25">
      <c r="A20" s="22" t="s">
        <v>19</v>
      </c>
      <c r="B20" s="14">
        <v>3</v>
      </c>
      <c r="C20" s="14"/>
      <c r="D20" s="14">
        <v>0.9</v>
      </c>
      <c r="E20" s="14"/>
      <c r="F20" s="14">
        <v>1.2669999999999999</v>
      </c>
      <c r="G20" s="14"/>
      <c r="H20" s="15">
        <v>-70118</v>
      </c>
      <c r="I20" s="15">
        <v>-66117</v>
      </c>
      <c r="J20" s="15">
        <v>-54115</v>
      </c>
      <c r="K20" s="15">
        <v>-34110</v>
      </c>
      <c r="L20" s="15"/>
      <c r="M20" s="15"/>
      <c r="N20" s="15"/>
      <c r="O20" s="15"/>
      <c r="P20" s="16"/>
      <c r="AA20"/>
    </row>
    <row r="21" spans="1:28" x14ac:dyDescent="0.25">
      <c r="A21" s="22" t="s">
        <v>20</v>
      </c>
      <c r="B21" s="14">
        <v>4</v>
      </c>
      <c r="C21" s="14"/>
      <c r="D21" s="14">
        <v>0.77</v>
      </c>
      <c r="E21" s="14"/>
      <c r="F21" s="14">
        <v>1.08</v>
      </c>
      <c r="G21" s="14"/>
      <c r="H21" s="15">
        <v>80602</v>
      </c>
      <c r="I21" s="15">
        <v>75623</v>
      </c>
      <c r="J21" s="15">
        <v>60688</v>
      </c>
      <c r="K21" s="15">
        <v>35797</v>
      </c>
      <c r="L21" s="15"/>
      <c r="M21" s="15">
        <v>949</v>
      </c>
      <c r="N21" s="15"/>
      <c r="O21" s="15"/>
      <c r="P21" s="16"/>
      <c r="AA21"/>
    </row>
    <row r="22" spans="1:28" x14ac:dyDescent="0.25">
      <c r="A22" s="22" t="s">
        <v>21</v>
      </c>
      <c r="B22" s="14">
        <v>5</v>
      </c>
      <c r="C22" s="14"/>
      <c r="D22" s="14">
        <v>0.7</v>
      </c>
      <c r="E22" s="14"/>
      <c r="F22" s="14">
        <v>0.98699999999999999</v>
      </c>
      <c r="G22" s="14"/>
      <c r="H22" s="15">
        <v>-2111</v>
      </c>
      <c r="I22" s="15">
        <v>-2020</v>
      </c>
      <c r="J22" s="15">
        <v>-1748</v>
      </c>
      <c r="K22" s="15">
        <v>-1293</v>
      </c>
      <c r="L22" s="15"/>
      <c r="M22" s="15">
        <v>-657</v>
      </c>
      <c r="N22" s="15">
        <v>160</v>
      </c>
      <c r="O22" s="15"/>
      <c r="P22" s="16"/>
      <c r="AA22"/>
    </row>
    <row r="23" spans="1:28" ht="15.75" thickBot="1" x14ac:dyDescent="0.3">
      <c r="A23" s="23" t="s">
        <v>22</v>
      </c>
      <c r="B23" s="3">
        <v>6</v>
      </c>
      <c r="C23" s="3"/>
      <c r="D23" s="3">
        <v>0.67</v>
      </c>
      <c r="E23" s="3"/>
      <c r="F23" s="3">
        <v>0.93300000000000005</v>
      </c>
      <c r="G23" s="3"/>
      <c r="H23" s="4">
        <v>-524</v>
      </c>
      <c r="I23" s="4">
        <v>-509</v>
      </c>
      <c r="J23" s="4">
        <v>-466</v>
      </c>
      <c r="K23" s="4">
        <v>-393</v>
      </c>
      <c r="L23" s="4"/>
      <c r="M23" s="4">
        <v>-291</v>
      </c>
      <c r="N23" s="4">
        <v>-160</v>
      </c>
      <c r="O23" s="4"/>
      <c r="P23" s="17">
        <v>0</v>
      </c>
      <c r="AA23"/>
    </row>
    <row r="24" spans="1:28" x14ac:dyDescent="0.25">
      <c r="AA24"/>
    </row>
    <row r="25" spans="1:28" x14ac:dyDescent="0.25">
      <c r="AA25"/>
    </row>
    <row r="26" spans="1:28" x14ac:dyDescent="0.25">
      <c r="AA26"/>
    </row>
    <row r="27" spans="1:28" x14ac:dyDescent="0.25">
      <c r="AA27"/>
    </row>
    <row r="28" spans="1:28" x14ac:dyDescent="0.25">
      <c r="C28" s="13"/>
      <c r="D28" s="13"/>
      <c r="AA28"/>
      <c r="AB28" s="2"/>
    </row>
    <row r="29" spans="1:28" x14ac:dyDescent="0.25">
      <c r="G29" s="12"/>
      <c r="AA29"/>
      <c r="AB29" s="2"/>
    </row>
    <row r="30" spans="1:28" x14ac:dyDescent="0.25">
      <c r="AA30"/>
      <c r="AB30" s="2"/>
    </row>
    <row r="31" spans="1:28" x14ac:dyDescent="0.25">
      <c r="AA31"/>
      <c r="AB31" s="2"/>
    </row>
    <row r="32" spans="1:28" x14ac:dyDescent="0.25">
      <c r="AA32"/>
      <c r="AB32" s="2"/>
    </row>
    <row r="33" spans="27:28" x14ac:dyDescent="0.25">
      <c r="AA33"/>
      <c r="AB33" s="2"/>
    </row>
    <row r="34" spans="27:28" x14ac:dyDescent="0.25">
      <c r="AA34"/>
      <c r="AB34" s="2"/>
    </row>
  </sheetData>
  <mergeCells count="1">
    <mergeCell ref="C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Jialiang Yu</dc:creator>
  <cp:lastModifiedBy>Jialiang Yu</cp:lastModifiedBy>
  <dcterms:created xsi:type="dcterms:W3CDTF">2015-06-05T18:19:34Z</dcterms:created>
  <dcterms:modified xsi:type="dcterms:W3CDTF">2025-12-19T04:38:40Z</dcterms:modified>
</cp:coreProperties>
</file>