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yu05\Documents\Ytterbium173 (Jialiang)\Result\Lifetime\Measurements\Sorted\Frequency_data\Summary\"/>
    </mc:Choice>
  </mc:AlternateContent>
  <xr:revisionPtr revIDLastSave="0" documentId="13_ncr:1_{D1A18612-AA39-404D-97E6-325ED8A03D4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D16" i="1"/>
  <c r="J6" i="1" s="1"/>
  <c r="F8" i="1" l="1"/>
  <c r="C15" i="1" l="1"/>
  <c r="C16" i="1" s="1"/>
  <c r="B17" i="1" l="1"/>
  <c r="G7" i="1"/>
  <c r="J7" i="1" l="1"/>
  <c r="I8" i="1"/>
  <c r="H7" i="1"/>
  <c r="I9" i="1"/>
  <c r="H9" i="1"/>
  <c r="H8" i="1"/>
  <c r="I7" i="1"/>
  <c r="G8" i="1"/>
  <c r="G9" i="1"/>
  <c r="J9" i="1" l="1"/>
  <c r="K8" i="1" s="1"/>
  <c r="J8" i="1"/>
  <c r="K7" i="1" l="1"/>
</calcChain>
</file>

<file path=xl/sharedStrings.xml><?xml version="1.0" encoding="utf-8"?>
<sst xmlns="http://schemas.openxmlformats.org/spreadsheetml/2006/main" count="35" uniqueCount="34">
  <si>
    <t>Transition</t>
  </si>
  <si>
    <t>Yb173 F=2</t>
  </si>
  <si>
    <t>Yb173 F=4</t>
  </si>
  <si>
    <t>Yb173 F=6</t>
  </si>
  <si>
    <t>EOM frequency</t>
  </si>
  <si>
    <t>faom1</t>
  </si>
  <si>
    <t>PD value 1</t>
  </si>
  <si>
    <t>PD value 2</t>
  </si>
  <si>
    <t>faom2</t>
  </si>
  <si>
    <t>faom0</t>
  </si>
  <si>
    <t>B-field extrapolation</t>
  </si>
  <si>
    <t>Frequency</t>
  </si>
  <si>
    <t>Uncertainty</t>
  </si>
  <si>
    <t>Yb172 467nm Zeeman splitting in faom</t>
  </si>
  <si>
    <t>THz</t>
  </si>
  <si>
    <t>quad. Zeeman g</t>
  </si>
  <si>
    <t>quad. Zeeman e</t>
  </si>
  <si>
    <t>B field</t>
  </si>
  <si>
    <t>1. Data from 0811, 0812, 0823, 0904</t>
  </si>
  <si>
    <t>Yb172 minus</t>
  </si>
  <si>
    <t>* assume the same AC Stark shift sensitivity as the other transitions</t>
  </si>
  <si>
    <t>Ratio Zeeman splittings</t>
  </si>
  <si>
    <t>2. Determine B-field and Zeeman splitting of the Yb172 F7/2 state</t>
  </si>
  <si>
    <t>f - f172_center (MHz)</t>
  </si>
  <si>
    <t>HFS (MHz)</t>
  </si>
  <si>
    <t>uncertainty</t>
  </si>
  <si>
    <t>Drift of B field</t>
  </si>
  <si>
    <t>Gauss</t>
  </si>
  <si>
    <t>Yb172 411nm mg=-1/2 -&gt; me=-5/2 in faom</t>
  </si>
  <si>
    <t>Yb172 411nm mg=+1/2 -&gt; me=+5/2 in faom</t>
  </si>
  <si>
    <t>faom=optical frequency/-2</t>
  </si>
  <si>
    <t>f172_center</t>
  </si>
  <si>
    <t>E3 laser frequency is shifted by an EOM (in IR) and a double-pass AOM (negative order, in blue), therefore, the final laser frequency is f=f_initial -2*(feom+faom)</t>
  </si>
  <si>
    <t>To remove AC Stark shift, we extrapolate the zero intensity transition frequency from the transition frequencies measured at two different power levels (PD values).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</si>
</sst>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#,##0.000000000000"/>
    <numFmt numFmtId="166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2D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164" fontId="0" fillId="0" borderId="3" xfId="0" applyNumberFormat="1" applyBorder="1"/>
    <xf numFmtId="0" fontId="0" fillId="0" borderId="4" xfId="0" applyBorder="1"/>
    <xf numFmtId="164" fontId="0" fillId="0" borderId="5" xfId="0" applyNumberFormat="1" applyBorder="1"/>
    <xf numFmtId="0" fontId="0" fillId="0" borderId="6" xfId="0" applyBorder="1"/>
    <xf numFmtId="0" fontId="0" fillId="0" borderId="7" xfId="0" applyBorder="1"/>
    <xf numFmtId="164" fontId="0" fillId="0" borderId="8" xfId="0" applyNumberFormat="1" applyBorder="1"/>
    <xf numFmtId="0" fontId="0" fillId="0" borderId="3" xfId="0" applyBorder="1"/>
    <xf numFmtId="0" fontId="0" fillId="0" borderId="8" xfId="0" applyBorder="1"/>
    <xf numFmtId="11" fontId="0" fillId="0" borderId="5" xfId="0" applyNumberFormat="1" applyBorder="1"/>
    <xf numFmtId="164" fontId="0" fillId="0" borderId="2" xfId="0" applyNumberFormat="1" applyBorder="1"/>
    <xf numFmtId="164" fontId="0" fillId="0" borderId="7" xfId="0" applyNumberFormat="1" applyBorder="1"/>
    <xf numFmtId="11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0" xfId="0" applyFont="1"/>
    <xf numFmtId="166" fontId="0" fillId="0" borderId="0" xfId="0" applyNumberFormat="1"/>
    <xf numFmtId="165" fontId="0" fillId="0" borderId="7" xfId="0" applyNumberForma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6"/>
  <sheetViews>
    <sheetView tabSelected="1" zoomScale="115" zoomScaleNormal="115" workbookViewId="0">
      <selection activeCell="D11" sqref="D11"/>
    </sheetView>
  </sheetViews>
  <sheetFormatPr defaultColWidth="0" defaultRowHeight="15" x14ac:dyDescent="0.25"/>
  <cols>
    <col min="1" max="1" width="22" bestFit="1" customWidth="1"/>
    <col min="2" max="2" width="19.140625" bestFit="1" customWidth="1"/>
    <col min="3" max="3" width="23.140625" bestFit="1" customWidth="1"/>
    <col min="4" max="4" width="12" bestFit="1" customWidth="1"/>
    <col min="5" max="5" width="10.140625" bestFit="1" customWidth="1"/>
    <col min="6" max="7" width="12" bestFit="1" customWidth="1"/>
    <col min="8" max="8" width="22.140625" style="1" bestFit="1" customWidth="1"/>
    <col min="9" max="9" width="16" style="1" customWidth="1"/>
    <col min="10" max="10" width="19.7109375" style="1" bestFit="1" customWidth="1"/>
    <col min="11" max="12" width="16" style="1" customWidth="1"/>
    <col min="13" max="13" width="22" style="1" bestFit="1" customWidth="1"/>
    <col min="14" max="14" width="12" bestFit="1" customWidth="1"/>
    <col min="15" max="15" width="12" style="1" customWidth="1"/>
    <col min="16" max="16" width="23.140625" customWidth="1"/>
    <col min="17" max="17" width="17" style="1" customWidth="1"/>
    <col min="18" max="18" width="32.7109375" hidden="1"/>
  </cols>
  <sheetData>
    <row r="1" spans="1:17" x14ac:dyDescent="0.25">
      <c r="A1" t="s">
        <v>32</v>
      </c>
    </row>
    <row r="2" spans="1:17" x14ac:dyDescent="0.25">
      <c r="A2" t="s">
        <v>33</v>
      </c>
    </row>
    <row r="4" spans="1:17" ht="15.75" thickBot="1" x14ac:dyDescent="0.3">
      <c r="A4" s="17" t="s">
        <v>18</v>
      </c>
      <c r="C4" s="8"/>
      <c r="D4" s="8" t="s">
        <v>31</v>
      </c>
      <c r="E4" s="20">
        <v>642.11678515089204</v>
      </c>
      <c r="F4" s="20"/>
      <c r="G4" s="8" t="s">
        <v>14</v>
      </c>
      <c r="H4" s="14"/>
    </row>
    <row r="5" spans="1:17" x14ac:dyDescent="0.25">
      <c r="A5" s="2" t="s">
        <v>0</v>
      </c>
      <c r="B5" s="3" t="s">
        <v>4</v>
      </c>
      <c r="C5" t="s">
        <v>6</v>
      </c>
      <c r="D5" t="s">
        <v>5</v>
      </c>
      <c r="E5" t="s">
        <v>7</v>
      </c>
      <c r="F5" t="s">
        <v>8</v>
      </c>
      <c r="G5" t="s">
        <v>9</v>
      </c>
      <c r="H5" s="1" t="s">
        <v>15</v>
      </c>
      <c r="I5" s="13" t="s">
        <v>16</v>
      </c>
      <c r="J5" s="13" t="s">
        <v>23</v>
      </c>
      <c r="K5" s="4" t="s">
        <v>24</v>
      </c>
      <c r="N5" s="1"/>
      <c r="O5"/>
      <c r="Q5"/>
    </row>
    <row r="6" spans="1:17" x14ac:dyDescent="0.25">
      <c r="A6" s="5" t="s">
        <v>19</v>
      </c>
      <c r="B6">
        <v>-2158.1</v>
      </c>
      <c r="C6">
        <v>16.68</v>
      </c>
      <c r="D6">
        <v>111.08965499999999</v>
      </c>
      <c r="E6">
        <v>4.5999999999999996</v>
      </c>
      <c r="F6">
        <v>111.0897166</v>
      </c>
      <c r="G6">
        <f>F6-(D6-F6)/(C6-E6)*E6</f>
        <v>111.08974005695364</v>
      </c>
      <c r="H6" s="1">
        <v>0</v>
      </c>
      <c r="I6" s="1">
        <v>0</v>
      </c>
      <c r="J6" s="1">
        <f>D16*1</f>
        <v>4.3186388185553363E-4</v>
      </c>
      <c r="K6" s="6"/>
      <c r="M6"/>
      <c r="N6" s="1"/>
      <c r="O6"/>
      <c r="Q6"/>
    </row>
    <row r="7" spans="1:17" x14ac:dyDescent="0.25">
      <c r="A7" s="5" t="s">
        <v>1</v>
      </c>
      <c r="B7">
        <v>1278.0999999999999</v>
      </c>
      <c r="C7">
        <v>16.04</v>
      </c>
      <c r="D7">
        <v>108.30382</v>
      </c>
      <c r="E7">
        <v>4.5999999999999996</v>
      </c>
      <c r="F7">
        <v>108.30388170000001</v>
      </c>
      <c r="G7">
        <f>F7-(D7-F7)/(C7-E7)*E7</f>
        <v>108.30390650944057</v>
      </c>
      <c r="H7" s="1">
        <f>-187*B17^2</f>
        <v>-788.05741089740548</v>
      </c>
      <c r="I7" s="1">
        <f>-901*B17^2</f>
        <v>-3797.0038888693171</v>
      </c>
      <c r="J7" s="1">
        <f>2*(B7-$B$6-G7+$G$6)+$J$6-(I7-H7)*0.000001</f>
        <v>6877.9751079053867</v>
      </c>
      <c r="K7" s="6">
        <f>J7-J9</f>
        <v>4487.8042822955958</v>
      </c>
      <c r="M7" s="16"/>
      <c r="N7" s="1"/>
      <c r="O7"/>
      <c r="Q7"/>
    </row>
    <row r="8" spans="1:17" x14ac:dyDescent="0.25">
      <c r="A8" s="5" t="s">
        <v>2</v>
      </c>
      <c r="B8">
        <v>1675.1</v>
      </c>
      <c r="C8">
        <v>15.46</v>
      </c>
      <c r="D8">
        <v>100.33971699999999</v>
      </c>
      <c r="E8" s="18">
        <v>0</v>
      </c>
      <c r="F8" s="18">
        <f>D8+0.0001329</f>
        <v>100.33984989999999</v>
      </c>
      <c r="G8" s="18">
        <f t="shared" ref="G8:G9" si="0">F8-(D8-F8)/(C8-E8)*E8</f>
        <v>100.33984989999999</v>
      </c>
      <c r="H8" s="1">
        <f>-187*B17^2</f>
        <v>-788.05741089740548</v>
      </c>
      <c r="I8" s="1">
        <f>80602*B17^2</f>
        <v>339673.81515054905</v>
      </c>
      <c r="J8" s="1">
        <f>2*(B8-$B$6-G8+$G$6)+$J$6-(-H8+I8)*0.000001</f>
        <v>7687.5597503052277</v>
      </c>
      <c r="K8" s="6">
        <f>J8-J9</f>
        <v>5297.3889246954368</v>
      </c>
      <c r="M8" s="16"/>
      <c r="N8" s="1"/>
      <c r="O8"/>
      <c r="Q8"/>
    </row>
    <row r="9" spans="1:17" ht="15.75" thickBot="1" x14ac:dyDescent="0.3">
      <c r="A9" s="7" t="s">
        <v>3</v>
      </c>
      <c r="B9" s="8">
        <v>-962.1</v>
      </c>
      <c r="C9" s="8">
        <v>16.88</v>
      </c>
      <c r="D9" s="8">
        <v>112.005173</v>
      </c>
      <c r="E9" s="8">
        <v>1.03</v>
      </c>
      <c r="F9" s="8">
        <v>112.00524838</v>
      </c>
      <c r="G9" s="8">
        <f t="shared" si="0"/>
        <v>112.00525327851103</v>
      </c>
      <c r="H9" s="14">
        <f>-187*B17^2</f>
        <v>-788.05741089740548</v>
      </c>
      <c r="I9" s="14">
        <f>-524*B17^2</f>
        <v>-2208.2464348141202</v>
      </c>
      <c r="J9" s="14">
        <f>2*(B9-$B$6-G9+$G$6)+$J$6-(-H9+I9)*0.000001</f>
        <v>2390.1708256097909</v>
      </c>
      <c r="K9" s="9"/>
      <c r="M9"/>
      <c r="N9" s="1"/>
      <c r="O9"/>
      <c r="Q9"/>
    </row>
    <row r="10" spans="1:17" x14ac:dyDescent="0.25">
      <c r="E10" s="18" t="s">
        <v>20</v>
      </c>
      <c r="M10"/>
      <c r="N10" s="1"/>
      <c r="O10"/>
      <c r="Q10"/>
    </row>
    <row r="11" spans="1:17" x14ac:dyDescent="0.25">
      <c r="A11" s="17" t="s">
        <v>22</v>
      </c>
    </row>
    <row r="12" spans="1:17" ht="15.75" thickBot="1" x14ac:dyDescent="0.3">
      <c r="A12" t="s">
        <v>21</v>
      </c>
      <c r="B12">
        <v>0.21546999999999999</v>
      </c>
      <c r="C12" t="s">
        <v>25</v>
      </c>
      <c r="D12" s="15">
        <v>2.0000000000000002E-5</v>
      </c>
      <c r="H12"/>
      <c r="I12"/>
      <c r="J12"/>
      <c r="K12"/>
      <c r="L12"/>
      <c r="M12"/>
      <c r="O12"/>
      <c r="Q12"/>
    </row>
    <row r="13" spans="1:17" x14ac:dyDescent="0.25">
      <c r="A13" s="21" t="s">
        <v>10</v>
      </c>
      <c r="B13" s="22"/>
      <c r="C13" s="3" t="s">
        <v>11</v>
      </c>
      <c r="D13" s="10" t="s">
        <v>12</v>
      </c>
      <c r="H13"/>
      <c r="I13"/>
      <c r="J13"/>
      <c r="K13"/>
      <c r="L13"/>
      <c r="M13"/>
      <c r="O13"/>
      <c r="Q13"/>
    </row>
    <row r="14" spans="1:17" x14ac:dyDescent="0.25">
      <c r="A14" s="23" t="s">
        <v>28</v>
      </c>
      <c r="B14" s="24"/>
      <c r="C14">
        <v>201.84817000000001</v>
      </c>
      <c r="D14" s="12">
        <v>3.0000000000000001E-3</v>
      </c>
      <c r="F14" t="s">
        <v>30</v>
      </c>
      <c r="H14"/>
      <c r="I14"/>
      <c r="J14"/>
      <c r="K14"/>
      <c r="L14"/>
      <c r="M14"/>
      <c r="O14"/>
      <c r="Q14"/>
    </row>
    <row r="15" spans="1:17" x14ac:dyDescent="0.25">
      <c r="A15" s="23" t="s">
        <v>29</v>
      </c>
      <c r="B15" s="24"/>
      <c r="C15">
        <f>196.083-0.000066</f>
        <v>196.08293399999999</v>
      </c>
      <c r="D15" s="12">
        <v>3.0000000000000001E-3</v>
      </c>
      <c r="H15"/>
      <c r="I15"/>
      <c r="J15"/>
      <c r="K15"/>
      <c r="L15"/>
      <c r="M15"/>
      <c r="O15"/>
      <c r="Q15"/>
    </row>
    <row r="16" spans="1:17" ht="15.75" thickBot="1" x14ac:dyDescent="0.3">
      <c r="A16" s="7" t="s">
        <v>13</v>
      </c>
      <c r="B16" s="8"/>
      <c r="C16" s="8">
        <f>(C14-C15)*0.215473674</f>
        <v>1.2422565823970675</v>
      </c>
      <c r="D16" s="11">
        <f>B18*0.6062424</f>
        <v>4.3186388185553363E-4</v>
      </c>
      <c r="H16"/>
      <c r="I16"/>
      <c r="J16"/>
      <c r="K16"/>
      <c r="L16"/>
      <c r="M16"/>
      <c r="O16"/>
      <c r="Q16"/>
    </row>
    <row r="17" spans="1:17" x14ac:dyDescent="0.25">
      <c r="A17" t="s">
        <v>17</v>
      </c>
      <c r="B17" s="19">
        <f>(C14-C15)*2/5.6168</f>
        <v>2.0528542942600825</v>
      </c>
      <c r="C17" t="s">
        <v>27</v>
      </c>
      <c r="H17"/>
      <c r="I17"/>
      <c r="J17"/>
      <c r="K17"/>
      <c r="L17"/>
      <c r="M17"/>
      <c r="O17"/>
      <c r="Q17"/>
    </row>
    <row r="18" spans="1:17" x14ac:dyDescent="0.25">
      <c r="A18" t="s">
        <v>26</v>
      </c>
      <c r="B18" s="19">
        <v>7.1236172503858798E-4</v>
      </c>
      <c r="C18" t="s">
        <v>27</v>
      </c>
      <c r="H18"/>
      <c r="I18"/>
      <c r="J18"/>
      <c r="K18"/>
      <c r="L18"/>
      <c r="M18"/>
      <c r="O18"/>
      <c r="Q18"/>
    </row>
    <row r="20" spans="1:17" x14ac:dyDescent="0.25">
      <c r="H20"/>
    </row>
    <row r="21" spans="1:17" x14ac:dyDescent="0.25">
      <c r="H21"/>
    </row>
    <row r="22" spans="1:17" x14ac:dyDescent="0.25">
      <c r="H22"/>
    </row>
    <row r="23" spans="1:17" x14ac:dyDescent="0.25">
      <c r="H23"/>
    </row>
    <row r="24" spans="1:17" x14ac:dyDescent="0.25">
      <c r="H24"/>
    </row>
    <row r="25" spans="1:17" x14ac:dyDescent="0.25">
      <c r="H25"/>
    </row>
    <row r="26" spans="1:17" x14ac:dyDescent="0.25">
      <c r="H26"/>
    </row>
    <row r="27" spans="1:17" x14ac:dyDescent="0.25">
      <c r="H27"/>
    </row>
    <row r="28" spans="1:17" x14ac:dyDescent="0.25">
      <c r="H28"/>
    </row>
    <row r="29" spans="1:17" x14ac:dyDescent="0.25">
      <c r="H29"/>
    </row>
    <row r="30" spans="1:17" x14ac:dyDescent="0.25">
      <c r="H30"/>
    </row>
    <row r="33" spans="8:8" x14ac:dyDescent="0.25">
      <c r="H33"/>
    </row>
    <row r="34" spans="8:8" x14ac:dyDescent="0.25">
      <c r="H34"/>
    </row>
    <row r="35" spans="8:8" x14ac:dyDescent="0.25">
      <c r="H35"/>
    </row>
    <row r="36" spans="8:8" x14ac:dyDescent="0.25">
      <c r="H36"/>
    </row>
    <row r="37" spans="8:8" x14ac:dyDescent="0.25">
      <c r="H37"/>
    </row>
    <row r="38" spans="8:8" x14ac:dyDescent="0.25">
      <c r="H38"/>
    </row>
    <row r="39" spans="8:8" x14ac:dyDescent="0.25">
      <c r="H39"/>
    </row>
    <row r="40" spans="8:8" x14ac:dyDescent="0.25">
      <c r="H40"/>
    </row>
    <row r="41" spans="8:8" x14ac:dyDescent="0.25">
      <c r="H41"/>
    </row>
    <row r="42" spans="8:8" x14ac:dyDescent="0.25">
      <c r="H42"/>
    </row>
    <row r="43" spans="8:8" x14ac:dyDescent="0.25">
      <c r="H43"/>
    </row>
    <row r="44" spans="8:8" x14ac:dyDescent="0.25">
      <c r="H44"/>
    </row>
    <row r="45" spans="8:8" x14ac:dyDescent="0.25">
      <c r="H45"/>
    </row>
    <row r="46" spans="8:8" x14ac:dyDescent="0.25">
      <c r="H46"/>
    </row>
    <row r="47" spans="8:8" x14ac:dyDescent="0.25">
      <c r="H47"/>
    </row>
    <row r="48" spans="8:8" x14ac:dyDescent="0.25">
      <c r="H48"/>
    </row>
    <row r="49" spans="8:8" x14ac:dyDescent="0.25">
      <c r="H49"/>
    </row>
    <row r="50" spans="8:8" x14ac:dyDescent="0.25">
      <c r="H50"/>
    </row>
    <row r="51" spans="8:8" x14ac:dyDescent="0.25">
      <c r="H51"/>
    </row>
    <row r="52" spans="8:8" x14ac:dyDescent="0.25">
      <c r="H52"/>
    </row>
    <row r="53" spans="8:8" x14ac:dyDescent="0.25">
      <c r="H53"/>
    </row>
    <row r="54" spans="8:8" x14ac:dyDescent="0.25">
      <c r="H54"/>
    </row>
    <row r="55" spans="8:8" x14ac:dyDescent="0.25">
      <c r="H55"/>
    </row>
    <row r="56" spans="8:8" x14ac:dyDescent="0.25">
      <c r="H56"/>
    </row>
    <row r="57" spans="8:8" x14ac:dyDescent="0.25">
      <c r="H57"/>
    </row>
    <row r="58" spans="8:8" x14ac:dyDescent="0.25">
      <c r="H58"/>
    </row>
    <row r="59" spans="8:8" x14ac:dyDescent="0.25">
      <c r="H59"/>
    </row>
    <row r="60" spans="8:8" x14ac:dyDescent="0.25">
      <c r="H60"/>
    </row>
    <row r="61" spans="8:8" x14ac:dyDescent="0.25">
      <c r="H61"/>
    </row>
    <row r="62" spans="8:8" x14ac:dyDescent="0.25">
      <c r="H62"/>
    </row>
    <row r="63" spans="8:8" x14ac:dyDescent="0.25">
      <c r="H63"/>
    </row>
    <row r="64" spans="8:8" x14ac:dyDescent="0.25">
      <c r="H64"/>
    </row>
    <row r="65" spans="8:8" x14ac:dyDescent="0.25">
      <c r="H65"/>
    </row>
    <row r="66" spans="8:8" x14ac:dyDescent="0.25">
      <c r="H66"/>
    </row>
  </sheetData>
  <mergeCells count="4">
    <mergeCell ref="E4:F4"/>
    <mergeCell ref="A13:B13"/>
    <mergeCell ref="A14:B14"/>
    <mergeCell ref="A15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Jialiang Yu</dc:creator>
  <cp:lastModifiedBy>Jialiang Yu</cp:lastModifiedBy>
  <dcterms:created xsi:type="dcterms:W3CDTF">2015-06-05T18:19:34Z</dcterms:created>
  <dcterms:modified xsi:type="dcterms:W3CDTF">2025-12-19T04:17:16Z</dcterms:modified>
</cp:coreProperties>
</file>