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Plant measurement" sheetId="1" r:id="rId1"/>
    <sheet name="Plant_Peaks" sheetId="2" r:id="rId2"/>
    <sheet name="QCY-14" sheetId="3" r:id="rId3"/>
    <sheet name="Plant_Standard_above" sheetId="4" r:id="rId4"/>
    <sheet name="Plant_Standard_beneath" sheetId="5" r:id="rId5"/>
    <sheet name="Summary Peaks" sheetId="6" r:id="rId6"/>
    <sheet name="Efficiency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7" l="1"/>
  <c r="O7" i="7" l="1"/>
  <c r="H7" i="2"/>
  <c r="R5" i="7" l="1"/>
  <c r="R8" i="7"/>
  <c r="R9" i="7"/>
  <c r="R10" i="7"/>
  <c r="O5" i="7"/>
  <c r="O8" i="7"/>
  <c r="O9" i="7"/>
  <c r="O10" i="7"/>
  <c r="M5" i="7"/>
  <c r="M7" i="7"/>
  <c r="M8" i="7"/>
  <c r="M9" i="7"/>
  <c r="M10" i="7"/>
  <c r="C4" i="7" l="1"/>
  <c r="C5" i="7"/>
  <c r="C6" i="7"/>
  <c r="C7" i="7"/>
  <c r="C8" i="7"/>
  <c r="C9" i="7"/>
  <c r="C10" i="7"/>
  <c r="C11" i="7"/>
  <c r="C12" i="7"/>
  <c r="C3" i="7"/>
  <c r="M7" i="6" l="1"/>
  <c r="M10" i="6"/>
  <c r="M16" i="6"/>
  <c r="M19" i="6"/>
  <c r="M21" i="6"/>
  <c r="M23" i="6"/>
  <c r="M24" i="6"/>
  <c r="M25" i="6"/>
  <c r="M3" i="6"/>
  <c r="K6" i="6"/>
  <c r="J6" i="6"/>
  <c r="M6" i="6" s="1"/>
  <c r="K7" i="6"/>
  <c r="K10" i="6"/>
  <c r="K16" i="6"/>
  <c r="K19" i="6"/>
  <c r="K21" i="6"/>
  <c r="K23" i="6"/>
  <c r="K24" i="6"/>
  <c r="K25" i="6"/>
  <c r="J7" i="6"/>
  <c r="J10" i="6"/>
  <c r="J16" i="6"/>
  <c r="J19" i="6"/>
  <c r="J21" i="6"/>
  <c r="J23" i="6"/>
  <c r="J24" i="6"/>
  <c r="J25" i="6"/>
  <c r="K3" i="6"/>
  <c r="J3" i="6"/>
  <c r="J14" i="5"/>
  <c r="J34" i="5"/>
  <c r="J35" i="5"/>
  <c r="J36" i="5"/>
  <c r="J37" i="5"/>
  <c r="J38" i="5"/>
  <c r="J39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17" i="4"/>
  <c r="F2" i="3"/>
  <c r="F11" i="3"/>
  <c r="H11" i="3" s="1"/>
  <c r="E11" i="3"/>
  <c r="E10" i="3"/>
  <c r="C10" i="3"/>
  <c r="F10" i="3" s="1"/>
  <c r="H10" i="3" s="1"/>
  <c r="E9" i="3"/>
  <c r="C9" i="3"/>
  <c r="F9" i="3" s="1"/>
  <c r="H9" i="3" s="1"/>
  <c r="H8" i="3"/>
  <c r="F8" i="3"/>
  <c r="E8" i="3"/>
  <c r="F7" i="3"/>
  <c r="H7" i="3" s="1"/>
  <c r="E7" i="3"/>
  <c r="C7" i="3"/>
  <c r="F6" i="3"/>
  <c r="H6" i="3" s="1"/>
  <c r="E6" i="3"/>
  <c r="H5" i="3"/>
  <c r="F5" i="3"/>
  <c r="E5" i="3"/>
  <c r="F4" i="3"/>
  <c r="H4" i="3" s="1"/>
  <c r="E4" i="3"/>
  <c r="H3" i="3"/>
  <c r="F3" i="3"/>
  <c r="E3" i="3"/>
  <c r="C3" i="3"/>
  <c r="H2" i="3"/>
  <c r="E2" i="3"/>
  <c r="C2" i="3"/>
  <c r="H56" i="2" l="1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6" i="2"/>
  <c r="H5" i="2"/>
  <c r="H4" i="2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</calcChain>
</file>

<file path=xl/sharedStrings.xml><?xml version="1.0" encoding="utf-8"?>
<sst xmlns="http://schemas.openxmlformats.org/spreadsheetml/2006/main" count="389" uniqueCount="220">
  <si>
    <t>Peak Analysis Report</t>
  </si>
  <si>
    <t>Page  1</t>
  </si>
  <si>
    <t>**************************</t>
  </si>
  <si>
    <t>**********</t>
  </si>
  <si>
    <t>********</t>
  </si>
  <si>
    <t>*********</t>
  </si>
  <si>
    <t>***********</t>
  </si>
  <si>
    <t>*****           P E A K</t>
  </si>
  <si>
    <t>A N A L Y</t>
  </si>
  <si>
    <t>S I S</t>
  </si>
  <si>
    <t>R E P O</t>
  </si>
  <si>
    <t>R T</t>
  </si>
  <si>
    <t>*****</t>
  </si>
  <si>
    <t>Detector Na e:  6-DET</t>
  </si>
  <si>
    <t>Sa ple Title:   Lü tu</t>
  </si>
  <si>
    <t>ngskanal g</t>
  </si>
  <si>
    <t>ereinigt</t>
  </si>
  <si>
    <t>Peak Analysis Per or</t>
  </si>
  <si>
    <t>ed on:  14</t>
  </si>
  <si>
    <t>,11,2022</t>
  </si>
  <si>
    <t>Messzeit</t>
  </si>
  <si>
    <t>s</t>
  </si>
  <si>
    <t>Peak Analys</t>
  </si>
  <si>
    <t>is  ro  Ch</t>
  </si>
  <si>
    <t>annel:</t>
  </si>
  <si>
    <t>is To Chan</t>
  </si>
  <si>
    <t>nel:</t>
  </si>
  <si>
    <t>Peak  ROI  ROI    Peak</t>
  </si>
  <si>
    <t>Energy</t>
  </si>
  <si>
    <t>FWHM</t>
  </si>
  <si>
    <t>Net Peak</t>
  </si>
  <si>
    <t>Net Area</t>
  </si>
  <si>
    <t>Continuu</t>
  </si>
  <si>
    <t>CPS</t>
  </si>
  <si>
    <t>No, start end  centroi</t>
  </si>
  <si>
    <t>d   (keV)</t>
  </si>
  <si>
    <t>(keV)</t>
  </si>
  <si>
    <t>Area</t>
  </si>
  <si>
    <t>Uncert,</t>
  </si>
  <si>
    <t>Counts</t>
  </si>
  <si>
    <t>1   105-  121   112,52</t>
  </si>
  <si>
    <t>2   392-  410   401,84</t>
  </si>
  <si>
    <t>3   532-  555   545,98</t>
  </si>
  <si>
    <t>4   615-  692   628,47</t>
  </si>
  <si>
    <t>5   615-  692   645,79</t>
  </si>
  <si>
    <t>6   615-  692   664,90</t>
  </si>
  <si>
    <t>7   615-  692   683,41</t>
  </si>
  <si>
    <t>8   715-  815   729,32</t>
  </si>
  <si>
    <t>9   715-  815   752,73</t>
  </si>
  <si>
    <t>10   715-  815   775,03</t>
  </si>
  <si>
    <t>11   715-  815   798,57</t>
  </si>
  <si>
    <t>12   963-  983   969,91</t>
  </si>
  <si>
    <t>13  1223- 1251  1239,15</t>
  </si>
  <si>
    <t>14  1398- 1419  1406,26</t>
  </si>
  <si>
    <t>15  1586- 1613  1598,80</t>
  </si>
  <si>
    <t>16  1758- 1777  1767,29</t>
  </si>
  <si>
    <t>17  2041- 2099  2054,11</t>
  </si>
  <si>
    <t>18  2041- 2099  2082,24</t>
  </si>
  <si>
    <t>19  2525- 2592  2540,44</t>
  </si>
  <si>
    <t>20  2894- 2925  2910,11</t>
  </si>
  <si>
    <t>21  3011- 3044  3027,77</t>
  </si>
  <si>
    <t>22  3971- 3993  3980,91</t>
  </si>
  <si>
    <t>23  4093- 4121  4107,71</t>
  </si>
  <si>
    <t>24  4370- 4422  4395,45</t>
  </si>
  <si>
    <t>25  5001- 5033  5016,06</t>
  </si>
  <si>
    <t>26  5222- 5260  5240,88</t>
  </si>
  <si>
    <t>27  5707- 5731  5720,11</t>
  </si>
  <si>
    <t>28  6246- 6269  6257,62</t>
  </si>
  <si>
    <t>29  7390- 7416  7405,54</t>
  </si>
  <si>
    <t>30  7821- 7848  7835,08</t>
  </si>
  <si>
    <t>31  8319- 8346  8333,01</t>
  </si>
  <si>
    <t>32  8593- 8620  8607,39</t>
  </si>
  <si>
    <t>33  9614- 9652  9632,58</t>
  </si>
  <si>
    <t>34 10633-10660 10644,71</t>
  </si>
  <si>
    <t>35 11461-11490 11477,18</t>
  </si>
  <si>
    <t>36 11834-11863 11849,37</t>
  </si>
  <si>
    <t>37 12537-12583 12560,59</t>
  </si>
  <si>
    <t>38 14271-14302 14287,64</t>
  </si>
  <si>
    <t>39 15151-15189 15168,34</t>
  </si>
  <si>
    <t>40 15866-15899 15880,96</t>
  </si>
  <si>
    <t>Th234</t>
  </si>
  <si>
    <t>Bi214</t>
  </si>
  <si>
    <t>79,29/76,86</t>
  </si>
  <si>
    <t>Pb214</t>
  </si>
  <si>
    <t>Pb212</t>
  </si>
  <si>
    <t>Ac224</t>
  </si>
  <si>
    <t>Th227</t>
  </si>
  <si>
    <t>Ra224</t>
  </si>
  <si>
    <t>B1211</t>
  </si>
  <si>
    <t>Nuclide</t>
  </si>
  <si>
    <t>1/s/g</t>
  </si>
  <si>
    <t>Uncert</t>
  </si>
  <si>
    <t>Uncert in %</t>
  </si>
  <si>
    <t>Am-241</t>
  </si>
  <si>
    <t>Cd-109</t>
  </si>
  <si>
    <t>Co-57</t>
  </si>
  <si>
    <t>Ce-139</t>
  </si>
  <si>
    <t>Sn-113</t>
  </si>
  <si>
    <t>Cs-137</t>
  </si>
  <si>
    <t>Y-88</t>
  </si>
  <si>
    <t>Co-60</t>
  </si>
  <si>
    <t>_x000C_Peak</t>
  </si>
  <si>
    <t>Analysis R</t>
  </si>
  <si>
    <t>eport</t>
  </si>
  <si>
    <t>,11,202</t>
  </si>
  <si>
    <t>2 09:17:51</t>
  </si>
  <si>
    <t>Page 15</t>
  </si>
  <si>
    <t>*******</t>
  </si>
  <si>
    <t>P E A K</t>
  </si>
  <si>
    <t>Detector Na</t>
  </si>
  <si>
    <t>e:  6-DET</t>
  </si>
  <si>
    <t>Saple Title</t>
  </si>
  <si>
    <t>:   Lütung</t>
  </si>
  <si>
    <t>skanal ger</t>
  </si>
  <si>
    <t>einigt</t>
  </si>
  <si>
    <t>is Perored</t>
  </si>
  <si>
    <t>on:  18,1</t>
  </si>
  <si>
    <t>P</t>
  </si>
  <si>
    <t>eak Analys</t>
  </si>
  <si>
    <t>is ro Chan</t>
  </si>
  <si>
    <t>Pe</t>
  </si>
  <si>
    <t>ak  ROI  RO</t>
  </si>
  <si>
    <t>I    Peak</t>
  </si>
  <si>
    <t>N</t>
  </si>
  <si>
    <t>o, start en</t>
  </si>
  <si>
    <t>d  centroi</t>
  </si>
  <si>
    <t>103-  165</t>
  </si>
  <si>
    <t>178-  230</t>
  </si>
  <si>
    <t>263-  291</t>
  </si>
  <si>
    <t>301-  330</t>
  </si>
  <si>
    <t>387-  417</t>
  </si>
  <si>
    <t>499-  529</t>
  </si>
  <si>
    <t>742-  776</t>
  </si>
  <si>
    <t>1037- 1066</t>
  </si>
  <si>
    <t>1162- 1190</t>
  </si>
  <si>
    <t>1413- 1441</t>
  </si>
  <si>
    <t>3353- 3385</t>
  </si>
  <si>
    <t>5664- 5717</t>
  </si>
  <si>
    <t>7046- 7071</t>
  </si>
  <si>
    <t>7702- 7741</t>
  </si>
  <si>
    <t>10057-10119</t>
  </si>
  <si>
    <t>11424-11490</t>
  </si>
  <si>
    <t>15761-15808</t>
  </si>
  <si>
    <t>****</t>
  </si>
  <si>
    <t>************</t>
  </si>
  <si>
    <t>*</t>
  </si>
  <si>
    <t>eak  ROI  RO</t>
  </si>
  <si>
    <t>No, start en</t>
  </si>
  <si>
    <t>5663- 5718</t>
  </si>
  <si>
    <t>on:  08,1</t>
  </si>
  <si>
    <t>et Peak  N</t>
  </si>
  <si>
    <t>et Area  C</t>
  </si>
  <si>
    <t>ontinuu</t>
  </si>
  <si>
    <t>104-  164</t>
  </si>
  <si>
    <t>179-  230</t>
  </si>
  <si>
    <t>264-  292</t>
  </si>
  <si>
    <t>302-  353</t>
  </si>
  <si>
    <t>388-  438</t>
  </si>
  <si>
    <t>499-  530</t>
  </si>
  <si>
    <t>744-  776</t>
  </si>
  <si>
    <t>1037- 1069</t>
  </si>
  <si>
    <t>1096- 1122</t>
  </si>
  <si>
    <t>1163- 1189</t>
  </si>
  <si>
    <t>1410- 1446</t>
  </si>
  <si>
    <t>1703- 1728</t>
  </si>
  <si>
    <t>2661- 2681</t>
  </si>
  <si>
    <t>3347- 3390</t>
  </si>
  <si>
    <t>4408- 4440</t>
  </si>
  <si>
    <t>7702- 7749</t>
  </si>
  <si>
    <t>10054-10120</t>
  </si>
  <si>
    <t>11422-11492</t>
  </si>
  <si>
    <t>15759-15810</t>
  </si>
  <si>
    <t>15890-15923</t>
  </si>
  <si>
    <t>FWHM  N</t>
  </si>
  <si>
    <t>QCY CPS</t>
  </si>
  <si>
    <t>Am241</t>
  </si>
  <si>
    <t>Cd109</t>
  </si>
  <si>
    <t>Co57</t>
  </si>
  <si>
    <t>Ce139</t>
  </si>
  <si>
    <t>Sn113</t>
  </si>
  <si>
    <t>Cs137</t>
  </si>
  <si>
    <t>Y88</t>
  </si>
  <si>
    <t>Co60</t>
  </si>
  <si>
    <t>Nuklid</t>
  </si>
  <si>
    <t>CPS_Background</t>
  </si>
  <si>
    <t>Gesamteffizienz</t>
  </si>
  <si>
    <t>%</t>
  </si>
  <si>
    <t>a0</t>
  </si>
  <si>
    <t>a1</t>
  </si>
  <si>
    <t>a2</t>
  </si>
  <si>
    <t>a4</t>
  </si>
  <si>
    <t>a6</t>
  </si>
  <si>
    <t>a5</t>
  </si>
  <si>
    <t>Jäckel-Westmeier-Fit mit QTI-Plot</t>
  </si>
  <si>
    <t>exp((2/Pi)*(a0+a1*ln(x)+a2*ln(x)^2)*atan((a4+a5*ln(x)+a6*ln(x)^3))-25)</t>
  </si>
  <si>
    <t>g</t>
  </si>
  <si>
    <t>Measurement duration</t>
  </si>
  <si>
    <t>CPS_Plant</t>
  </si>
  <si>
    <t>Peaks Plant minus background</t>
  </si>
  <si>
    <t>Possible Nuclides and their energy</t>
  </si>
  <si>
    <t>Date</t>
  </si>
  <si>
    <t>Today</t>
  </si>
  <si>
    <t>Counts today</t>
  </si>
  <si>
    <t>halflife</t>
  </si>
  <si>
    <t>Pro s from Filter</t>
  </si>
  <si>
    <t>CPS_Plant_Standard_above</t>
  </si>
  <si>
    <t>CPS_Plant_Standard_beneath</t>
  </si>
  <si>
    <t>Energy_Plant</t>
  </si>
  <si>
    <t>Plant_Measurement</t>
  </si>
  <si>
    <t>Efficiency</t>
  </si>
  <si>
    <t>beneath</t>
  </si>
  <si>
    <t>above</t>
  </si>
  <si>
    <t>Total efficiency</t>
  </si>
  <si>
    <t>Efficiency of energy</t>
  </si>
  <si>
    <t>Measurement Plant</t>
  </si>
  <si>
    <t>Efficiency of line</t>
  </si>
  <si>
    <t>Activity</t>
  </si>
  <si>
    <t>Weight plant</t>
  </si>
  <si>
    <t>overlayed</t>
  </si>
  <si>
    <t>By efficiency corrected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</si>
</sst>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21" fontId="0" fillId="0" borderId="0" xfId="0" applyNumberFormat="1"/>
    <xf numFmtId="14" fontId="0" fillId="0" borderId="0" xfId="0" applyNumberFormat="1"/>
    <xf numFmtId="11" fontId="0" fillId="0" borderId="0" xfId="0" applyNumberFormat="1"/>
    <xf numFmtId="16" fontId="0" fillId="0" borderId="0" xfId="0" applyNumberFormat="1"/>
    <xf numFmtId="17" fontId="0" fillId="0" borderId="0" xfId="0" applyNumberFormat="1"/>
    <xf numFmtId="3" fontId="0" fillId="0" borderId="0" xfId="0" applyNumberFormat="1"/>
    <xf numFmtId="11" fontId="0" fillId="2" borderId="0" xfId="0" applyNumberFormat="1" applyFill="1"/>
    <xf numFmtId="11" fontId="0" fillId="0" borderId="0" xfId="0" applyNumberFormat="1" applyFill="1"/>
    <xf numFmtId="1" fontId="0" fillId="0" borderId="0" xfId="0" applyNumberFormat="1"/>
    <xf numFmtId="0" fontId="0" fillId="0" borderId="0" xfId="0" applyFill="1"/>
    <xf numFmtId="2" fontId="0" fillId="0" borderId="0" xfId="0" applyNumberFormat="1"/>
    <xf numFmtId="0" fontId="1" fillId="0" borderId="0" xfId="0" applyFont="1" applyFill="1" applyBorder="1"/>
    <xf numFmtId="164" fontId="0" fillId="3" borderId="0" xfId="0" applyNumberFormat="1" applyFill="1"/>
    <xf numFmtId="2" fontId="0" fillId="4" borderId="0" xfId="0" applyNumberFormat="1" applyFill="1"/>
    <xf numFmtId="2" fontId="0" fillId="3" borderId="0" xfId="0" applyNumberFormat="1" applyFill="1"/>
    <xf numFmtId="2" fontId="0" fillId="5" borderId="0" xfId="0" applyNumberFormat="1" applyFill="1"/>
    <xf numFmtId="165" fontId="0" fillId="0" borderId="0" xfId="0" applyNumberFormat="1"/>
    <xf numFmtId="0" fontId="0" fillId="6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N16" sqref="N16"/>
    </sheetView>
  </sheetViews>
  <sheetFormatPr baseColWidth="10" defaultRowHeight="15" x14ac:dyDescent="0.25"/>
  <sheetData>
    <row r="1" spans="1:11" x14ac:dyDescent="0.25">
      <c r="A1" t="s">
        <v>0</v>
      </c>
      <c r="B1">
        <v>14</v>
      </c>
      <c r="C1">
        <v>11.202199999999999</v>
      </c>
      <c r="D1" s="1">
        <v>0.59482638888888884</v>
      </c>
      <c r="E1" s="1"/>
      <c r="F1" t="s">
        <v>1</v>
      </c>
    </row>
    <row r="4" spans="1:11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3</v>
      </c>
    </row>
    <row r="5" spans="1:11" x14ac:dyDescent="0.2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</row>
    <row r="6" spans="1:11" x14ac:dyDescent="0.25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3</v>
      </c>
    </row>
    <row r="8" spans="1:11" x14ac:dyDescent="0.25">
      <c r="A8" t="s">
        <v>13</v>
      </c>
    </row>
    <row r="9" spans="1:11" x14ac:dyDescent="0.25">
      <c r="A9" t="s">
        <v>14</v>
      </c>
      <c r="B9" t="s">
        <v>15</v>
      </c>
      <c r="C9" t="s">
        <v>16</v>
      </c>
    </row>
    <row r="10" spans="1:11" x14ac:dyDescent="0.25">
      <c r="A10" t="s">
        <v>17</v>
      </c>
      <c r="B10" t="s">
        <v>18</v>
      </c>
      <c r="C10" t="s">
        <v>19</v>
      </c>
      <c r="D10" s="1">
        <v>0.59467592592592589</v>
      </c>
      <c r="F10" s="2"/>
      <c r="G10" s="1"/>
      <c r="I10" t="s">
        <v>196</v>
      </c>
      <c r="J10">
        <v>570004.69999999995</v>
      </c>
      <c r="K10" t="s">
        <v>21</v>
      </c>
    </row>
    <row r="11" spans="1:11" x14ac:dyDescent="0.25">
      <c r="A11" t="s">
        <v>22</v>
      </c>
      <c r="B11" t="s">
        <v>23</v>
      </c>
      <c r="C11" t="s">
        <v>24</v>
      </c>
      <c r="D11">
        <v>100</v>
      </c>
    </row>
    <row r="12" spans="1:11" x14ac:dyDescent="0.25">
      <c r="A12" t="s">
        <v>22</v>
      </c>
      <c r="B12" t="s">
        <v>25</v>
      </c>
      <c r="C12" t="s">
        <v>26</v>
      </c>
      <c r="D12">
        <v>16384</v>
      </c>
    </row>
    <row r="14" spans="1:11" x14ac:dyDescent="0.25">
      <c r="A14" t="s">
        <v>27</v>
      </c>
      <c r="B14" t="s">
        <v>28</v>
      </c>
      <c r="C14" t="s">
        <v>29</v>
      </c>
      <c r="D14" t="s">
        <v>30</v>
      </c>
      <c r="E14" t="s">
        <v>31</v>
      </c>
      <c r="F14" t="s">
        <v>32</v>
      </c>
      <c r="H14" t="s">
        <v>33</v>
      </c>
    </row>
    <row r="15" spans="1:11" x14ac:dyDescent="0.25">
      <c r="A15" t="s">
        <v>34</v>
      </c>
      <c r="B15" t="s">
        <v>35</v>
      </c>
      <c r="C15" t="s">
        <v>36</v>
      </c>
      <c r="D15" t="s">
        <v>37</v>
      </c>
      <c r="E15" t="s">
        <v>38</v>
      </c>
      <c r="F15" t="s">
        <v>39</v>
      </c>
    </row>
    <row r="17" spans="1:11" x14ac:dyDescent="0.25">
      <c r="A17" t="s">
        <v>40</v>
      </c>
      <c r="B17">
        <v>12.67</v>
      </c>
      <c r="C17">
        <v>1.08</v>
      </c>
      <c r="D17" s="3">
        <v>432.5</v>
      </c>
      <c r="E17">
        <v>57.02</v>
      </c>
      <c r="F17" s="3">
        <v>2522</v>
      </c>
      <c r="G17" s="4"/>
      <c r="H17" s="3">
        <f>D17/$J$10</f>
        <v>7.5876567333567606E-4</v>
      </c>
      <c r="J17" s="3"/>
    </row>
    <row r="18" spans="1:11" x14ac:dyDescent="0.25">
      <c r="A18" t="s">
        <v>41</v>
      </c>
      <c r="B18">
        <v>46.35</v>
      </c>
      <c r="C18">
        <v>1</v>
      </c>
      <c r="D18" s="3">
        <v>250</v>
      </c>
      <c r="E18">
        <v>38.26</v>
      </c>
      <c r="F18" s="3">
        <v>1107</v>
      </c>
      <c r="H18" s="3">
        <f t="shared" ref="H18:H56" si="0">D18/$J$10</f>
        <v>4.385928747605064E-4</v>
      </c>
      <c r="J18" s="3"/>
    </row>
    <row r="19" spans="1:11" x14ac:dyDescent="0.25">
      <c r="A19" t="s">
        <v>42</v>
      </c>
      <c r="B19">
        <v>63.13</v>
      </c>
      <c r="C19">
        <v>0.89</v>
      </c>
      <c r="D19" s="3">
        <v>707.5</v>
      </c>
      <c r="E19">
        <v>43.66</v>
      </c>
      <c r="F19" s="3">
        <v>1386</v>
      </c>
      <c r="H19" s="3">
        <f t="shared" si="0"/>
        <v>1.2412178355722331E-3</v>
      </c>
      <c r="J19" s="3"/>
    </row>
    <row r="20" spans="1:11" x14ac:dyDescent="0.25">
      <c r="A20" t="s">
        <v>43</v>
      </c>
      <c r="B20">
        <v>72.739999999999995</v>
      </c>
      <c r="C20">
        <v>1.03</v>
      </c>
      <c r="D20" s="3">
        <v>278.89999999999998</v>
      </c>
      <c r="E20">
        <v>36.130000000000003</v>
      </c>
      <c r="F20" s="3">
        <v>1659</v>
      </c>
      <c r="H20" s="3">
        <f t="shared" si="0"/>
        <v>4.8929421108282085E-4</v>
      </c>
      <c r="I20" s="3"/>
      <c r="K20" s="3"/>
    </row>
    <row r="21" spans="1:11" x14ac:dyDescent="0.25">
      <c r="A21" t="s">
        <v>44</v>
      </c>
      <c r="B21">
        <v>74.75</v>
      </c>
      <c r="C21">
        <v>1.04</v>
      </c>
      <c r="D21" s="3">
        <v>1356</v>
      </c>
      <c r="E21">
        <v>50.38</v>
      </c>
      <c r="F21" s="3">
        <v>1694</v>
      </c>
      <c r="H21" s="3">
        <f t="shared" si="0"/>
        <v>2.3789277527009869E-3</v>
      </c>
      <c r="I21" s="3"/>
      <c r="K21" s="3"/>
    </row>
    <row r="22" spans="1:11" x14ac:dyDescent="0.25">
      <c r="A22" t="s">
        <v>45</v>
      </c>
      <c r="B22">
        <v>76.98</v>
      </c>
      <c r="C22">
        <v>1.04</v>
      </c>
      <c r="D22" s="3">
        <v>1451</v>
      </c>
      <c r="E22">
        <v>51.52</v>
      </c>
      <c r="F22" s="3">
        <v>1658</v>
      </c>
      <c r="H22" s="3">
        <f t="shared" si="0"/>
        <v>2.5455930451099792E-3</v>
      </c>
      <c r="I22" s="3"/>
      <c r="K22" s="3"/>
    </row>
    <row r="23" spans="1:11" x14ac:dyDescent="0.25">
      <c r="A23" t="s">
        <v>46</v>
      </c>
      <c r="B23">
        <v>79.13</v>
      </c>
      <c r="C23">
        <v>1.05</v>
      </c>
      <c r="D23" s="3">
        <v>149.30000000000001</v>
      </c>
      <c r="E23">
        <v>33.72</v>
      </c>
      <c r="F23" s="3">
        <v>1401</v>
      </c>
      <c r="H23" s="3">
        <f t="shared" si="0"/>
        <v>2.6192766480697446E-4</v>
      </c>
      <c r="I23" s="3"/>
      <c r="K23" s="3"/>
    </row>
    <row r="24" spans="1:11" x14ac:dyDescent="0.25">
      <c r="A24" t="s">
        <v>47</v>
      </c>
      <c r="B24">
        <v>84.48</v>
      </c>
      <c r="C24">
        <v>1.1200000000000001</v>
      </c>
      <c r="D24" s="3">
        <v>392</v>
      </c>
      <c r="E24">
        <v>40.479999999999997</v>
      </c>
      <c r="F24" s="3">
        <v>1966</v>
      </c>
      <c r="H24" s="3">
        <f t="shared" si="0"/>
        <v>6.8771362762447405E-4</v>
      </c>
      <c r="I24" s="3"/>
      <c r="K24" s="3"/>
    </row>
    <row r="25" spans="1:11" x14ac:dyDescent="0.25">
      <c r="A25" t="s">
        <v>48</v>
      </c>
      <c r="B25">
        <v>87.2</v>
      </c>
      <c r="C25">
        <v>1.1200000000000001</v>
      </c>
      <c r="D25" s="3">
        <v>489.8</v>
      </c>
      <c r="E25">
        <v>41.67</v>
      </c>
      <c r="F25" s="3">
        <v>2047</v>
      </c>
      <c r="H25" s="3">
        <f t="shared" si="0"/>
        <v>8.5929116023078414E-4</v>
      </c>
      <c r="I25" s="3"/>
      <c r="K25" s="3"/>
    </row>
    <row r="26" spans="1:11" x14ac:dyDescent="0.25">
      <c r="A26" t="s">
        <v>49</v>
      </c>
      <c r="B26">
        <v>89.8</v>
      </c>
      <c r="C26">
        <v>1.1299999999999999</v>
      </c>
      <c r="D26" s="3">
        <v>173.3</v>
      </c>
      <c r="E26">
        <v>37.090000000000003</v>
      </c>
      <c r="F26" s="3">
        <v>2059</v>
      </c>
      <c r="H26" s="3">
        <f t="shared" si="0"/>
        <v>3.0403258078398306E-4</v>
      </c>
      <c r="I26" s="3"/>
      <c r="K26" s="3"/>
    </row>
    <row r="27" spans="1:11" x14ac:dyDescent="0.25">
      <c r="A27" t="s">
        <v>50</v>
      </c>
      <c r="B27">
        <v>92.54</v>
      </c>
      <c r="C27">
        <v>1.1299999999999999</v>
      </c>
      <c r="D27" s="3">
        <v>2040</v>
      </c>
      <c r="E27">
        <v>62.02</v>
      </c>
      <c r="F27" s="3">
        <v>2147</v>
      </c>
      <c r="H27" s="3">
        <f t="shared" si="0"/>
        <v>3.5789178580457322E-3</v>
      </c>
      <c r="I27" s="3"/>
      <c r="K27" s="3"/>
    </row>
    <row r="28" spans="1:11" x14ac:dyDescent="0.25">
      <c r="A28" t="s">
        <v>51</v>
      </c>
      <c r="B28">
        <v>112.48</v>
      </c>
      <c r="C28">
        <v>0.42</v>
      </c>
      <c r="D28" s="3">
        <v>122.5</v>
      </c>
      <c r="E28">
        <v>25.5</v>
      </c>
      <c r="F28" s="3">
        <v>1213</v>
      </c>
      <c r="H28" s="3">
        <f t="shared" si="0"/>
        <v>2.1491050863264814E-4</v>
      </c>
      <c r="J28" s="3"/>
    </row>
    <row r="29" spans="1:11" x14ac:dyDescent="0.25">
      <c r="A29" t="s">
        <v>52</v>
      </c>
      <c r="B29">
        <v>143.83000000000001</v>
      </c>
      <c r="C29">
        <v>1.06</v>
      </c>
      <c r="D29" s="3">
        <v>330</v>
      </c>
      <c r="E29">
        <v>41.19</v>
      </c>
      <c r="F29" s="3">
        <v>1684</v>
      </c>
      <c r="G29" s="4"/>
      <c r="H29" s="3">
        <f t="shared" si="0"/>
        <v>5.7894259468386849E-4</v>
      </c>
      <c r="J29" s="3"/>
    </row>
    <row r="30" spans="1:11" x14ac:dyDescent="0.25">
      <c r="A30" t="s">
        <v>53</v>
      </c>
      <c r="B30">
        <v>163.28</v>
      </c>
      <c r="C30">
        <v>0.94</v>
      </c>
      <c r="D30" s="3">
        <v>146.5</v>
      </c>
      <c r="E30">
        <v>34.450000000000003</v>
      </c>
      <c r="F30" s="3">
        <v>1179</v>
      </c>
      <c r="H30" s="3">
        <f t="shared" si="0"/>
        <v>2.5701542460965677E-4</v>
      </c>
      <c r="J30" s="3"/>
    </row>
    <row r="31" spans="1:11" x14ac:dyDescent="0.25">
      <c r="A31" t="s">
        <v>54</v>
      </c>
      <c r="B31">
        <v>185.69</v>
      </c>
      <c r="C31">
        <v>1.05</v>
      </c>
      <c r="D31" s="3">
        <v>1550</v>
      </c>
      <c r="E31">
        <v>52.52</v>
      </c>
      <c r="F31" s="3">
        <v>1401</v>
      </c>
      <c r="G31" s="4"/>
      <c r="H31" s="3">
        <f t="shared" si="0"/>
        <v>2.7192758235151395E-3</v>
      </c>
      <c r="J31" s="3"/>
    </row>
    <row r="32" spans="1:11" x14ac:dyDescent="0.25">
      <c r="A32" t="s">
        <v>55</v>
      </c>
      <c r="B32">
        <v>205.31</v>
      </c>
      <c r="C32">
        <v>0.95</v>
      </c>
      <c r="D32" s="3">
        <v>115.4</v>
      </c>
      <c r="E32">
        <v>34.08</v>
      </c>
      <c r="F32" s="3">
        <v>1033</v>
      </c>
      <c r="H32" s="3">
        <f t="shared" si="0"/>
        <v>2.0245447098944978E-4</v>
      </c>
      <c r="J32" s="3"/>
    </row>
    <row r="33" spans="1:11" x14ac:dyDescent="0.25">
      <c r="A33" t="s">
        <v>56</v>
      </c>
      <c r="B33">
        <v>238.7</v>
      </c>
      <c r="C33">
        <v>1.0900000000000001</v>
      </c>
      <c r="D33" s="3">
        <v>1269</v>
      </c>
      <c r="E33">
        <v>48.48</v>
      </c>
      <c r="F33" s="3">
        <v>1282</v>
      </c>
      <c r="H33" s="3">
        <f t="shared" si="0"/>
        <v>2.2262974322843306E-3</v>
      </c>
      <c r="I33" s="3"/>
      <c r="K33" s="3"/>
    </row>
    <row r="34" spans="1:11" x14ac:dyDescent="0.25">
      <c r="A34" t="s">
        <v>57</v>
      </c>
      <c r="B34">
        <v>241.97</v>
      </c>
      <c r="C34">
        <v>1.1000000000000001</v>
      </c>
      <c r="D34" s="3">
        <v>721.9</v>
      </c>
      <c r="E34">
        <v>39.36</v>
      </c>
      <c r="F34" s="3">
        <v>1176</v>
      </c>
      <c r="H34" s="3">
        <f t="shared" si="0"/>
        <v>1.2664807851584382E-3</v>
      </c>
      <c r="I34" s="3"/>
      <c r="K34" s="3"/>
    </row>
    <row r="35" spans="1:11" x14ac:dyDescent="0.25">
      <c r="A35" t="s">
        <v>58</v>
      </c>
      <c r="B35">
        <v>295.31</v>
      </c>
      <c r="C35">
        <v>1.17</v>
      </c>
      <c r="D35" s="3">
        <v>1326</v>
      </c>
      <c r="E35">
        <v>48.52</v>
      </c>
      <c r="F35" s="3">
        <v>2539</v>
      </c>
      <c r="G35" s="5"/>
      <c r="H35" s="3">
        <f t="shared" si="0"/>
        <v>2.3262966077297258E-3</v>
      </c>
      <c r="J35" s="3"/>
    </row>
    <row r="36" spans="1:11" x14ac:dyDescent="0.25">
      <c r="A36" t="s">
        <v>59</v>
      </c>
      <c r="B36">
        <v>338.35</v>
      </c>
      <c r="C36">
        <v>1.58</v>
      </c>
      <c r="D36" s="3">
        <v>267</v>
      </c>
      <c r="E36">
        <v>35.380000000000003</v>
      </c>
      <c r="F36" s="3">
        <v>941.9</v>
      </c>
      <c r="G36" s="5"/>
      <c r="H36" s="3">
        <f t="shared" si="0"/>
        <v>4.6841719024422082E-4</v>
      </c>
      <c r="J36" s="3"/>
    </row>
    <row r="37" spans="1:11" x14ac:dyDescent="0.25">
      <c r="A37" t="s">
        <v>60</v>
      </c>
      <c r="B37">
        <v>352.05</v>
      </c>
      <c r="C37">
        <v>1.18</v>
      </c>
      <c r="D37" s="3">
        <v>2119</v>
      </c>
      <c r="E37">
        <v>55.15</v>
      </c>
      <c r="F37" s="3">
        <v>1072</v>
      </c>
      <c r="G37" s="5"/>
      <c r="H37" s="3">
        <f t="shared" si="0"/>
        <v>3.7175132064700524E-3</v>
      </c>
      <c r="J37" s="3"/>
    </row>
    <row r="38" spans="1:11" x14ac:dyDescent="0.25">
      <c r="A38" t="s">
        <v>61</v>
      </c>
      <c r="B38">
        <v>463</v>
      </c>
      <c r="C38">
        <v>1.42</v>
      </c>
      <c r="D38" s="3">
        <v>98.79</v>
      </c>
      <c r="E38">
        <v>24.53</v>
      </c>
      <c r="F38" s="3">
        <v>452.5</v>
      </c>
      <c r="G38" s="5"/>
      <c r="H38" s="3">
        <f t="shared" si="0"/>
        <v>1.7331436039036172E-4</v>
      </c>
      <c r="J38" s="3"/>
    </row>
    <row r="39" spans="1:11" x14ac:dyDescent="0.25">
      <c r="A39" t="s">
        <v>62</v>
      </c>
      <c r="B39">
        <v>477.76</v>
      </c>
      <c r="C39">
        <v>1.21</v>
      </c>
      <c r="D39" s="3">
        <v>129.69999999999999</v>
      </c>
      <c r="E39">
        <v>27.16</v>
      </c>
      <c r="F39" s="3">
        <v>643.4</v>
      </c>
      <c r="G39" s="5"/>
      <c r="H39" s="3">
        <f t="shared" si="0"/>
        <v>2.2754198342575069E-4</v>
      </c>
      <c r="J39" s="3"/>
    </row>
    <row r="40" spans="1:11" x14ac:dyDescent="0.25">
      <c r="A40" t="s">
        <v>63</v>
      </c>
      <c r="B40">
        <v>511.26</v>
      </c>
      <c r="C40">
        <v>2.62</v>
      </c>
      <c r="D40" s="3">
        <v>3743</v>
      </c>
      <c r="E40">
        <v>72.13</v>
      </c>
      <c r="F40" s="3">
        <v>1318</v>
      </c>
      <c r="G40" s="5"/>
      <c r="H40" s="3">
        <f t="shared" si="0"/>
        <v>6.5666125209143016E-3</v>
      </c>
      <c r="J40" s="3"/>
    </row>
    <row r="41" spans="1:11" x14ac:dyDescent="0.25">
      <c r="A41" t="s">
        <v>64</v>
      </c>
      <c r="B41">
        <v>583.51</v>
      </c>
      <c r="C41">
        <v>1.32</v>
      </c>
      <c r="D41" s="3">
        <v>334</v>
      </c>
      <c r="E41">
        <v>28.39</v>
      </c>
      <c r="F41" s="3">
        <v>536.29999999999995</v>
      </c>
      <c r="G41" s="5"/>
      <c r="H41" s="3">
        <f t="shared" si="0"/>
        <v>5.859600806800365E-4</v>
      </c>
      <c r="J41" s="3"/>
    </row>
    <row r="42" spans="1:11" x14ac:dyDescent="0.25">
      <c r="A42" t="s">
        <v>65</v>
      </c>
      <c r="B42">
        <v>609.67999999999995</v>
      </c>
      <c r="C42">
        <v>1.54</v>
      </c>
      <c r="D42" s="3">
        <v>1608</v>
      </c>
      <c r="E42">
        <v>47.28</v>
      </c>
      <c r="F42" s="3">
        <v>649</v>
      </c>
      <c r="G42" s="5"/>
      <c r="H42" s="3">
        <f t="shared" si="0"/>
        <v>2.8210293704595771E-3</v>
      </c>
      <c r="J42" s="3"/>
    </row>
    <row r="43" spans="1:11" x14ac:dyDescent="0.25">
      <c r="A43" t="s">
        <v>66</v>
      </c>
      <c r="B43">
        <v>665.47</v>
      </c>
      <c r="C43">
        <v>1</v>
      </c>
      <c r="D43" s="3">
        <v>69.400000000000006</v>
      </c>
      <c r="E43">
        <v>18.149999999999999</v>
      </c>
      <c r="F43" s="3">
        <v>284.3</v>
      </c>
      <c r="H43" s="3">
        <f t="shared" si="0"/>
        <v>1.2175338203351658E-4</v>
      </c>
      <c r="J43" s="3"/>
    </row>
    <row r="44" spans="1:11" x14ac:dyDescent="0.25">
      <c r="A44" t="s">
        <v>67</v>
      </c>
      <c r="B44">
        <v>728.04</v>
      </c>
      <c r="C44">
        <v>0.81</v>
      </c>
      <c r="D44" s="3">
        <v>60.57</v>
      </c>
      <c r="E44">
        <v>17.260000000000002</v>
      </c>
      <c r="F44" s="3">
        <v>311.5</v>
      </c>
      <c r="H44" s="3">
        <f t="shared" si="0"/>
        <v>1.0626228169697549E-4</v>
      </c>
      <c r="J44" s="3"/>
    </row>
    <row r="45" spans="1:11" x14ac:dyDescent="0.25">
      <c r="A45" t="s">
        <v>68</v>
      </c>
      <c r="B45">
        <v>861.67</v>
      </c>
      <c r="C45">
        <v>1.52</v>
      </c>
      <c r="D45" s="3">
        <v>77.459999999999994</v>
      </c>
      <c r="E45">
        <v>18</v>
      </c>
      <c r="F45" s="3">
        <v>229.6</v>
      </c>
      <c r="G45" s="5"/>
      <c r="H45" s="3">
        <f t="shared" si="0"/>
        <v>1.358936163157953E-4</v>
      </c>
      <c r="J45" s="3"/>
    </row>
    <row r="46" spans="1:11" x14ac:dyDescent="0.25">
      <c r="A46" t="s">
        <v>69</v>
      </c>
      <c r="B46">
        <v>911.68</v>
      </c>
      <c r="C46">
        <v>1.2</v>
      </c>
      <c r="D46" s="3">
        <v>95.03</v>
      </c>
      <c r="E46">
        <v>20.85</v>
      </c>
      <c r="F46" s="3">
        <v>346.5</v>
      </c>
      <c r="G46" s="5"/>
      <c r="H46" s="3">
        <f t="shared" si="0"/>
        <v>1.667179235539637E-4</v>
      </c>
      <c r="J46" s="3"/>
    </row>
    <row r="47" spans="1:11" x14ac:dyDescent="0.25">
      <c r="A47" t="s">
        <v>70</v>
      </c>
      <c r="B47">
        <v>969.64</v>
      </c>
      <c r="C47">
        <v>1.64</v>
      </c>
      <c r="D47" s="3">
        <v>102.8</v>
      </c>
      <c r="E47">
        <v>20.49</v>
      </c>
      <c r="F47" s="3">
        <v>276.5</v>
      </c>
      <c r="G47" s="5"/>
      <c r="H47" s="3">
        <f t="shared" si="0"/>
        <v>1.8034939010152024E-4</v>
      </c>
      <c r="J47" s="3"/>
    </row>
    <row r="48" spans="1:11" x14ac:dyDescent="0.25">
      <c r="A48" t="s">
        <v>71</v>
      </c>
      <c r="B48">
        <v>1001.59</v>
      </c>
      <c r="C48">
        <v>1.72</v>
      </c>
      <c r="D48" s="3">
        <v>145.1</v>
      </c>
      <c r="E48">
        <v>19.91</v>
      </c>
      <c r="F48" s="3">
        <v>216.8</v>
      </c>
      <c r="G48" s="5"/>
      <c r="H48" s="3">
        <f t="shared" si="0"/>
        <v>2.5455930451099792E-4</v>
      </c>
      <c r="J48" s="3"/>
    </row>
    <row r="49" spans="1:10" x14ac:dyDescent="0.25">
      <c r="A49" t="s">
        <v>72</v>
      </c>
      <c r="B49">
        <v>1120.93</v>
      </c>
      <c r="C49">
        <v>1.82</v>
      </c>
      <c r="D49" s="3">
        <v>319.60000000000002</v>
      </c>
      <c r="E49">
        <v>24.52</v>
      </c>
      <c r="F49" s="3">
        <v>267.8</v>
      </c>
      <c r="G49" s="5"/>
      <c r="H49" s="3">
        <f t="shared" si="0"/>
        <v>5.606971310938314E-4</v>
      </c>
      <c r="J49" s="3"/>
    </row>
    <row r="50" spans="1:10" x14ac:dyDescent="0.25">
      <c r="A50" t="s">
        <v>73</v>
      </c>
      <c r="B50">
        <v>1238.76</v>
      </c>
      <c r="C50">
        <v>1.93</v>
      </c>
      <c r="D50" s="3">
        <v>83.23</v>
      </c>
      <c r="E50">
        <v>17.71</v>
      </c>
      <c r="F50" s="3">
        <v>203.7</v>
      </c>
      <c r="G50" s="3"/>
      <c r="H50" s="3">
        <f t="shared" si="0"/>
        <v>1.460163398652678E-4</v>
      </c>
      <c r="I50" s="3"/>
    </row>
    <row r="51" spans="1:10" x14ac:dyDescent="0.25">
      <c r="A51" t="s">
        <v>74</v>
      </c>
      <c r="B51">
        <v>1335.67</v>
      </c>
      <c r="C51">
        <v>1.81</v>
      </c>
      <c r="D51" s="3">
        <v>60.85</v>
      </c>
      <c r="E51">
        <v>13.6</v>
      </c>
      <c r="F51" s="3">
        <v>105.1</v>
      </c>
      <c r="G51" s="3"/>
      <c r="H51" s="3">
        <f t="shared" si="0"/>
        <v>1.0675350571670727E-4</v>
      </c>
      <c r="I51" s="3"/>
    </row>
    <row r="52" spans="1:10" x14ac:dyDescent="0.25">
      <c r="A52" t="s">
        <v>75</v>
      </c>
      <c r="B52">
        <v>1378.99</v>
      </c>
      <c r="C52">
        <v>2.1800000000000002</v>
      </c>
      <c r="D52" s="3">
        <v>90.72</v>
      </c>
      <c r="E52">
        <v>15.87</v>
      </c>
      <c r="F52" s="3">
        <v>133</v>
      </c>
      <c r="G52" s="3"/>
      <c r="H52" s="3">
        <f t="shared" si="0"/>
        <v>1.5915658239309255E-4</v>
      </c>
      <c r="I52" s="3"/>
    </row>
    <row r="53" spans="1:10" x14ac:dyDescent="0.25">
      <c r="A53" t="s">
        <v>76</v>
      </c>
      <c r="B53">
        <v>1461.79</v>
      </c>
      <c r="C53">
        <v>2.2799999999999998</v>
      </c>
      <c r="D53" s="3">
        <v>632.20000000000005</v>
      </c>
      <c r="E53">
        <v>30.65</v>
      </c>
      <c r="F53" s="3">
        <v>275.5</v>
      </c>
      <c r="G53" s="3"/>
      <c r="H53" s="3">
        <f t="shared" si="0"/>
        <v>1.1091136616943687E-3</v>
      </c>
      <c r="I53" s="3"/>
    </row>
    <row r="54" spans="1:10" x14ac:dyDescent="0.25">
      <c r="A54" t="s">
        <v>77</v>
      </c>
      <c r="B54">
        <v>1662.84</v>
      </c>
      <c r="C54">
        <v>1.94</v>
      </c>
      <c r="D54" s="3">
        <v>37.159999999999997</v>
      </c>
      <c r="E54">
        <v>11.79</v>
      </c>
      <c r="F54" s="3">
        <v>83.88</v>
      </c>
      <c r="G54" s="3"/>
      <c r="H54" s="3">
        <f t="shared" si="0"/>
        <v>6.5192444904401658E-5</v>
      </c>
      <c r="I54" s="3"/>
    </row>
    <row r="55" spans="1:10" x14ac:dyDescent="0.25">
      <c r="A55" t="s">
        <v>78</v>
      </c>
      <c r="B55">
        <v>1765.37</v>
      </c>
      <c r="C55">
        <v>2.4500000000000002</v>
      </c>
      <c r="D55" s="3">
        <v>297.10000000000002</v>
      </c>
      <c r="E55">
        <v>21.82</v>
      </c>
      <c r="F55" s="3">
        <v>152.4</v>
      </c>
      <c r="G55" s="3"/>
      <c r="H55" s="3">
        <f t="shared" si="0"/>
        <v>5.2122377236538586E-4</v>
      </c>
      <c r="I55" s="3"/>
    </row>
    <row r="56" spans="1:10" x14ac:dyDescent="0.25">
      <c r="A56" t="s">
        <v>79</v>
      </c>
      <c r="B56">
        <v>1848.32</v>
      </c>
      <c r="C56">
        <v>2.78</v>
      </c>
      <c r="D56" s="3">
        <v>78.73</v>
      </c>
      <c r="E56">
        <v>12.23</v>
      </c>
      <c r="F56" s="3">
        <v>60.13</v>
      </c>
      <c r="G56" s="3"/>
      <c r="H56" s="3">
        <f t="shared" si="0"/>
        <v>1.3812166811957868E-4</v>
      </c>
      <c r="I56" s="3"/>
    </row>
    <row r="61" spans="1:10" x14ac:dyDescent="0.25">
      <c r="D61" s="2"/>
      <c r="E61" s="1"/>
    </row>
    <row r="64" spans="1:10" x14ac:dyDescent="0.25">
      <c r="D6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selection activeCell="P20" sqref="P20"/>
    </sheetView>
  </sheetViews>
  <sheetFormatPr baseColWidth="10" defaultRowHeight="15" x14ac:dyDescent="0.25"/>
  <sheetData>
    <row r="1" spans="1:18" x14ac:dyDescent="0.25">
      <c r="A1" t="s">
        <v>28</v>
      </c>
      <c r="B1" t="s">
        <v>197</v>
      </c>
      <c r="D1" t="s">
        <v>28</v>
      </c>
      <c r="G1" t="s">
        <v>28</v>
      </c>
      <c r="H1" t="s">
        <v>198</v>
      </c>
    </row>
    <row r="2" spans="1:18" x14ac:dyDescent="0.25">
      <c r="A2" t="s">
        <v>35</v>
      </c>
      <c r="D2" t="s">
        <v>36</v>
      </c>
      <c r="E2" t="s">
        <v>184</v>
      </c>
      <c r="G2" t="s">
        <v>35</v>
      </c>
      <c r="H2" t="s">
        <v>33</v>
      </c>
      <c r="I2" s="18" t="s">
        <v>199</v>
      </c>
      <c r="J2" s="18"/>
      <c r="K2" s="18"/>
      <c r="L2" s="18"/>
      <c r="M2" s="18"/>
      <c r="N2" s="18"/>
      <c r="O2" s="18"/>
      <c r="P2" s="18"/>
      <c r="Q2" s="18"/>
      <c r="R2" s="18"/>
    </row>
    <row r="4" spans="1:18" x14ac:dyDescent="0.25">
      <c r="A4">
        <v>12.67</v>
      </c>
      <c r="B4" s="3">
        <v>7.5876567333567606E-4</v>
      </c>
      <c r="D4">
        <v>13.18</v>
      </c>
      <c r="E4" s="3">
        <v>1.1527940139968269E-3</v>
      </c>
      <c r="G4">
        <v>12.67</v>
      </c>
      <c r="H4" s="3">
        <f>B4-E4</f>
        <v>-3.9402834066115081E-4</v>
      </c>
    </row>
    <row r="5" spans="1:18" x14ac:dyDescent="0.25">
      <c r="D5">
        <v>38.54</v>
      </c>
      <c r="E5" s="3">
        <v>2.0750292251942883E-4</v>
      </c>
      <c r="H5" s="3">
        <f t="shared" ref="H5:H56" si="0">B5-E5</f>
        <v>-2.0750292251942883E-4</v>
      </c>
    </row>
    <row r="6" spans="1:18" x14ac:dyDescent="0.25">
      <c r="A6">
        <v>46.35</v>
      </c>
      <c r="B6" s="3">
        <v>4.385928747605064E-4</v>
      </c>
      <c r="D6">
        <v>46.61</v>
      </c>
      <c r="E6" s="3">
        <v>8.149175526282605E-4</v>
      </c>
      <c r="G6">
        <v>46.35</v>
      </c>
      <c r="H6" s="3">
        <f t="shared" si="0"/>
        <v>-3.763246778677541E-4</v>
      </c>
    </row>
    <row r="7" spans="1:18" x14ac:dyDescent="0.25">
      <c r="A7">
        <v>63.13</v>
      </c>
      <c r="B7" s="3">
        <v>1.2412178355722331E-3</v>
      </c>
      <c r="D7">
        <v>53.44</v>
      </c>
      <c r="E7" s="3">
        <v>6.71772051321892E-4</v>
      </c>
      <c r="G7">
        <v>63.13</v>
      </c>
      <c r="H7" s="8">
        <f>B7-E8</f>
        <v>-1.3803518610061623E-3</v>
      </c>
    </row>
    <row r="8" spans="1:18" x14ac:dyDescent="0.25">
      <c r="D8">
        <v>63.34</v>
      </c>
      <c r="E8" s="3">
        <v>2.6215696965783955E-3</v>
      </c>
      <c r="H8" s="3">
        <f t="shared" si="0"/>
        <v>-2.6215696965783955E-3</v>
      </c>
    </row>
    <row r="9" spans="1:18" x14ac:dyDescent="0.25">
      <c r="A9">
        <v>72.739999999999995</v>
      </c>
      <c r="B9" s="3">
        <v>4.8929421108282085E-4</v>
      </c>
      <c r="D9">
        <v>72.88</v>
      </c>
      <c r="E9" s="3">
        <v>8.5588735427678082E-4</v>
      </c>
      <c r="G9">
        <v>72.739999999999995</v>
      </c>
      <c r="H9" s="3">
        <f t="shared" si="0"/>
        <v>-3.6659314319395996E-4</v>
      </c>
    </row>
    <row r="10" spans="1:18" x14ac:dyDescent="0.25">
      <c r="A10">
        <v>74.75</v>
      </c>
      <c r="B10" s="3">
        <v>2.3789277527009869E-3</v>
      </c>
      <c r="D10">
        <v>74.97</v>
      </c>
      <c r="E10" s="3">
        <v>2.833882838724574E-3</v>
      </c>
      <c r="G10">
        <v>74.75</v>
      </c>
      <c r="H10" s="3">
        <f t="shared" si="0"/>
        <v>-4.5495508602358707E-4</v>
      </c>
    </row>
    <row r="11" spans="1:18" x14ac:dyDescent="0.25">
      <c r="A11">
        <v>76.98</v>
      </c>
      <c r="B11" s="3">
        <v>2.5455930451099792E-3</v>
      </c>
      <c r="D11">
        <v>77.16</v>
      </c>
      <c r="E11" s="3">
        <v>1.7184094942456298E-3</v>
      </c>
      <c r="G11">
        <v>76.98</v>
      </c>
      <c r="H11" s="7">
        <f t="shared" si="0"/>
        <v>8.2718355086434936E-4</v>
      </c>
      <c r="I11" t="s">
        <v>81</v>
      </c>
      <c r="J11" t="s">
        <v>82</v>
      </c>
      <c r="K11" t="s">
        <v>83</v>
      </c>
      <c r="L11">
        <v>77.099999999999994</v>
      </c>
      <c r="M11" t="s">
        <v>84</v>
      </c>
      <c r="N11">
        <v>77.099999999999994</v>
      </c>
    </row>
    <row r="12" spans="1:18" x14ac:dyDescent="0.25">
      <c r="A12">
        <v>79.13</v>
      </c>
      <c r="B12" s="3">
        <v>2.6192766480697446E-4</v>
      </c>
      <c r="G12">
        <v>79.13</v>
      </c>
      <c r="H12" s="8">
        <f t="shared" si="0"/>
        <v>2.6192766480697446E-4</v>
      </c>
    </row>
    <row r="13" spans="1:18" x14ac:dyDescent="0.25">
      <c r="A13">
        <v>84.48</v>
      </c>
      <c r="B13" s="3">
        <v>6.8771362762447405E-4</v>
      </c>
      <c r="D13">
        <v>84.57</v>
      </c>
      <c r="E13" s="3">
        <v>1.5326354948677239E-3</v>
      </c>
      <c r="G13">
        <v>84.48</v>
      </c>
      <c r="H13" s="3">
        <f t="shared" si="0"/>
        <v>-8.4492186724324987E-4</v>
      </c>
    </row>
    <row r="14" spans="1:18" x14ac:dyDescent="0.25">
      <c r="A14">
        <v>87.2</v>
      </c>
      <c r="B14" s="3">
        <v>8.5929116023078414E-4</v>
      </c>
      <c r="D14">
        <v>87.34</v>
      </c>
      <c r="E14" s="3">
        <v>7.8962243217725104E-4</v>
      </c>
      <c r="G14">
        <v>87.2</v>
      </c>
      <c r="H14" s="8">
        <f t="shared" si="0"/>
        <v>6.9668728053533095E-5</v>
      </c>
      <c r="I14" t="s">
        <v>80</v>
      </c>
      <c r="J14">
        <v>87.02</v>
      </c>
      <c r="K14" t="s">
        <v>83</v>
      </c>
      <c r="L14">
        <v>87.3</v>
      </c>
      <c r="M14" t="s">
        <v>85</v>
      </c>
      <c r="N14">
        <v>88.47</v>
      </c>
      <c r="O14" t="s">
        <v>84</v>
      </c>
      <c r="P14">
        <v>87.3</v>
      </c>
      <c r="Q14" t="s">
        <v>86</v>
      </c>
      <c r="R14">
        <v>88.47</v>
      </c>
    </row>
    <row r="15" spans="1:18" x14ac:dyDescent="0.25">
      <c r="A15">
        <v>89.8</v>
      </c>
      <c r="B15" s="3">
        <v>3.0403258078398306E-4</v>
      </c>
      <c r="D15">
        <v>89.94</v>
      </c>
      <c r="E15" s="3">
        <v>3.7013810679624741E-4</v>
      </c>
      <c r="G15">
        <v>89.8</v>
      </c>
      <c r="H15" s="3">
        <f t="shared" si="0"/>
        <v>-6.610552601226435E-5</v>
      </c>
    </row>
    <row r="16" spans="1:18" x14ac:dyDescent="0.25">
      <c r="A16">
        <v>92.54</v>
      </c>
      <c r="B16" s="3">
        <v>3.5789178580457322E-3</v>
      </c>
      <c r="D16">
        <v>92.67</v>
      </c>
      <c r="E16" s="3">
        <v>7.6797644385687893E-3</v>
      </c>
      <c r="G16">
        <v>92.54</v>
      </c>
      <c r="H16" s="3">
        <f t="shared" si="0"/>
        <v>-4.1008465805230567E-3</v>
      </c>
    </row>
    <row r="17" spans="1:12" x14ac:dyDescent="0.25">
      <c r="D17">
        <v>98.43</v>
      </c>
      <c r="E17" s="3">
        <v>5.1759621880246025E-4</v>
      </c>
      <c r="H17" s="3">
        <f t="shared" si="0"/>
        <v>-5.1759621880246025E-4</v>
      </c>
    </row>
    <row r="18" spans="1:12" x14ac:dyDescent="0.25">
      <c r="A18">
        <v>112.48</v>
      </c>
      <c r="B18" s="3">
        <v>2.1491050863264814E-4</v>
      </c>
      <c r="D18">
        <v>112.85</v>
      </c>
      <c r="E18" s="3">
        <v>5.4571112317259869E-4</v>
      </c>
      <c r="G18">
        <v>112.48</v>
      </c>
      <c r="H18" s="3">
        <f t="shared" si="0"/>
        <v>-3.3080061453995052E-4</v>
      </c>
    </row>
    <row r="19" spans="1:12" x14ac:dyDescent="0.25">
      <c r="D19">
        <v>139.94999999999999</v>
      </c>
      <c r="E19" s="3">
        <v>4.5000433956451675E-4</v>
      </c>
      <c r="H19" s="3">
        <f t="shared" si="0"/>
        <v>-4.5000433956451675E-4</v>
      </c>
    </row>
    <row r="20" spans="1:12" x14ac:dyDescent="0.25">
      <c r="A20">
        <v>143.83000000000001</v>
      </c>
      <c r="B20" s="3">
        <v>5.7894259468386849E-4</v>
      </c>
      <c r="D20">
        <v>143.88</v>
      </c>
      <c r="E20" s="3">
        <v>1.1287429158630801E-3</v>
      </c>
      <c r="G20">
        <v>143.83000000000001</v>
      </c>
      <c r="H20" s="3">
        <f t="shared" si="0"/>
        <v>-5.4980032117921162E-4</v>
      </c>
    </row>
    <row r="21" spans="1:12" x14ac:dyDescent="0.25">
      <c r="A21">
        <v>163.28</v>
      </c>
      <c r="B21" s="3">
        <v>2.5701542460965677E-4</v>
      </c>
      <c r="D21">
        <v>163.47</v>
      </c>
      <c r="E21" s="3">
        <v>4.8326120284600797E-4</v>
      </c>
      <c r="G21">
        <v>163.28</v>
      </c>
      <c r="H21" s="3">
        <f t="shared" si="0"/>
        <v>-2.262457782363512E-4</v>
      </c>
    </row>
    <row r="22" spans="1:12" x14ac:dyDescent="0.25">
      <c r="A22">
        <v>185.69</v>
      </c>
      <c r="B22" s="3">
        <v>2.7192758235151395E-3</v>
      </c>
      <c r="D22">
        <v>185.86</v>
      </c>
      <c r="E22" s="3">
        <v>5.6180047847586368E-3</v>
      </c>
      <c r="G22">
        <v>185.69</v>
      </c>
      <c r="H22" s="3">
        <f t="shared" si="0"/>
        <v>-2.8987289612434973E-3</v>
      </c>
    </row>
    <row r="23" spans="1:12" x14ac:dyDescent="0.25">
      <c r="D23">
        <v>198.31</v>
      </c>
      <c r="E23" s="3">
        <v>4.2744606821148529E-4</v>
      </c>
      <c r="H23" s="3">
        <f t="shared" si="0"/>
        <v>-4.2744606821148529E-4</v>
      </c>
    </row>
    <row r="24" spans="1:12" x14ac:dyDescent="0.25">
      <c r="A24">
        <v>205.31</v>
      </c>
      <c r="B24" s="3">
        <v>2.0245447098944978E-4</v>
      </c>
      <c r="D24">
        <v>205.51</v>
      </c>
      <c r="E24" s="3">
        <v>2.9433568026436969E-4</v>
      </c>
      <c r="G24">
        <v>205.31</v>
      </c>
      <c r="H24" s="3">
        <f t="shared" si="0"/>
        <v>-9.1881209274919913E-5</v>
      </c>
    </row>
    <row r="25" spans="1:12" x14ac:dyDescent="0.25">
      <c r="D25">
        <v>209.24</v>
      </c>
      <c r="E25" s="3">
        <v>2.5527337950231893E-4</v>
      </c>
      <c r="H25" s="3">
        <f t="shared" si="0"/>
        <v>-2.5527337950231893E-4</v>
      </c>
    </row>
    <row r="26" spans="1:12" x14ac:dyDescent="0.25">
      <c r="A26">
        <v>238.7</v>
      </c>
      <c r="B26" s="3">
        <v>2.2262974322843306E-3</v>
      </c>
      <c r="D26">
        <v>238.83</v>
      </c>
      <c r="E26" s="3">
        <v>4.4063270477447064E-3</v>
      </c>
      <c r="G26">
        <v>238.7</v>
      </c>
      <c r="H26" s="3">
        <f t="shared" si="0"/>
        <v>-2.1800296154603758E-3</v>
      </c>
    </row>
    <row r="27" spans="1:12" x14ac:dyDescent="0.25">
      <c r="A27">
        <v>241.97</v>
      </c>
      <c r="B27" s="3">
        <v>1.2664807851584382E-3</v>
      </c>
      <c r="D27">
        <v>241.88</v>
      </c>
      <c r="E27" s="3">
        <v>8.3432430077755965E-4</v>
      </c>
      <c r="G27">
        <v>241.97</v>
      </c>
      <c r="H27" s="7">
        <f t="shared" si="0"/>
        <v>4.3215648438087856E-4</v>
      </c>
      <c r="I27" t="s">
        <v>83</v>
      </c>
      <c r="J27">
        <v>241.99</v>
      </c>
      <c r="K27" t="s">
        <v>87</v>
      </c>
      <c r="L27">
        <v>240.98</v>
      </c>
    </row>
    <row r="28" spans="1:12" x14ac:dyDescent="0.25">
      <c r="D28">
        <v>278.19</v>
      </c>
      <c r="E28" s="3">
        <v>4.099468209486558E-4</v>
      </c>
      <c r="H28" s="3">
        <f t="shared" si="0"/>
        <v>-4.099468209486558E-4</v>
      </c>
    </row>
    <row r="29" spans="1:12" x14ac:dyDescent="0.25">
      <c r="A29">
        <v>295.31</v>
      </c>
      <c r="B29" s="3">
        <v>2.3262966077297258E-3</v>
      </c>
      <c r="D29">
        <v>295.36</v>
      </c>
      <c r="E29" s="3">
        <v>1.5102430931569941E-3</v>
      </c>
      <c r="G29">
        <v>295.31</v>
      </c>
      <c r="H29" s="7">
        <f t="shared" si="0"/>
        <v>8.1605351457273161E-4</v>
      </c>
      <c r="I29" t="s">
        <v>83</v>
      </c>
      <c r="J29">
        <v>295.22000000000003</v>
      </c>
    </row>
    <row r="30" spans="1:12" x14ac:dyDescent="0.25">
      <c r="D30">
        <v>300.12</v>
      </c>
      <c r="E30" s="3">
        <v>2.820613267340438E-4</v>
      </c>
      <c r="H30" s="3">
        <f t="shared" si="0"/>
        <v>-2.820613267340438E-4</v>
      </c>
    </row>
    <row r="31" spans="1:12" x14ac:dyDescent="0.25">
      <c r="A31">
        <v>338.35</v>
      </c>
      <c r="B31" s="3">
        <v>4.6841719024422082E-4</v>
      </c>
      <c r="D31">
        <v>338.57</v>
      </c>
      <c r="E31" s="3">
        <v>6.9831119409016426E-4</v>
      </c>
      <c r="G31">
        <v>338.35</v>
      </c>
      <c r="H31" s="3">
        <f t="shared" si="0"/>
        <v>-2.2989400384594344E-4</v>
      </c>
    </row>
    <row r="32" spans="1:12" x14ac:dyDescent="0.25">
      <c r="A32">
        <v>352.05</v>
      </c>
      <c r="B32" s="3">
        <v>3.7175132064700524E-3</v>
      </c>
      <c r="D32">
        <v>352.13</v>
      </c>
      <c r="E32" s="3">
        <v>2.1579640463451392E-3</v>
      </c>
      <c r="G32">
        <v>352.05</v>
      </c>
      <c r="H32" s="7">
        <f t="shared" si="0"/>
        <v>1.5595491601249132E-3</v>
      </c>
      <c r="I32" t="s">
        <v>83</v>
      </c>
      <c r="J32">
        <v>351.93</v>
      </c>
      <c r="K32" t="s">
        <v>88</v>
      </c>
      <c r="L32">
        <v>351</v>
      </c>
    </row>
    <row r="33" spans="1:10" x14ac:dyDescent="0.25">
      <c r="D33">
        <v>409.6</v>
      </c>
      <c r="E33" s="3">
        <v>2.7385077944010953E-4</v>
      </c>
      <c r="H33" s="8">
        <f t="shared" si="0"/>
        <v>-2.7385077944010953E-4</v>
      </c>
    </row>
    <row r="34" spans="1:10" x14ac:dyDescent="0.25">
      <c r="A34">
        <v>463</v>
      </c>
      <c r="B34" s="3">
        <v>1.7331436039036172E-4</v>
      </c>
      <c r="D34">
        <v>463.25</v>
      </c>
      <c r="E34" s="3">
        <v>1.4181854416795496E-4</v>
      </c>
      <c r="G34">
        <v>463</v>
      </c>
      <c r="H34" s="8">
        <f t="shared" si="0"/>
        <v>3.1495816222406757E-5</v>
      </c>
    </row>
    <row r="35" spans="1:10" x14ac:dyDescent="0.25">
      <c r="A35">
        <v>477.76</v>
      </c>
      <c r="B35" s="3">
        <v>2.2754198342575069E-4</v>
      </c>
      <c r="G35">
        <v>477.76</v>
      </c>
      <c r="H35" s="8">
        <f t="shared" si="0"/>
        <v>2.2754198342575069E-4</v>
      </c>
    </row>
    <row r="36" spans="1:10" x14ac:dyDescent="0.25">
      <c r="A36">
        <v>511.26</v>
      </c>
      <c r="B36" s="3">
        <v>6.5666125209143016E-3</v>
      </c>
      <c r="D36">
        <v>511.28</v>
      </c>
      <c r="E36" s="3">
        <v>1.3684245489890392E-2</v>
      </c>
      <c r="G36">
        <v>511.26</v>
      </c>
      <c r="H36" s="8">
        <f>B36-E36</f>
        <v>-7.1176329689760899E-3</v>
      </c>
    </row>
    <row r="37" spans="1:10" x14ac:dyDescent="0.25">
      <c r="A37">
        <v>583.51</v>
      </c>
      <c r="B37" s="3">
        <v>5.859600806800365E-4</v>
      </c>
      <c r="D37">
        <v>583.54</v>
      </c>
      <c r="E37" s="3">
        <v>1.0922515945567058E-3</v>
      </c>
      <c r="G37">
        <v>583.51</v>
      </c>
      <c r="H37" s="3">
        <f t="shared" si="0"/>
        <v>-5.0629151387666927E-4</v>
      </c>
    </row>
    <row r="38" spans="1:10" x14ac:dyDescent="0.25">
      <c r="A38">
        <v>609.67999999999995</v>
      </c>
      <c r="B38" s="3">
        <v>2.8210293704595771E-3</v>
      </c>
      <c r="D38">
        <v>609.62</v>
      </c>
      <c r="E38" s="3">
        <v>1.6412801105753386E-3</v>
      </c>
      <c r="G38">
        <v>609.67999999999995</v>
      </c>
      <c r="H38" s="7">
        <f t="shared" si="0"/>
        <v>1.1797492598842386E-3</v>
      </c>
      <c r="I38" t="s">
        <v>81</v>
      </c>
      <c r="J38">
        <v>609.30999999999995</v>
      </c>
    </row>
    <row r="39" spans="1:10" x14ac:dyDescent="0.25">
      <c r="A39">
        <v>665.47</v>
      </c>
      <c r="B39" s="3">
        <v>1.2175338203351658E-4</v>
      </c>
      <c r="G39">
        <v>665.47</v>
      </c>
      <c r="H39" s="8">
        <f t="shared" si="0"/>
        <v>1.2175338203351658E-4</v>
      </c>
    </row>
    <row r="40" spans="1:10" x14ac:dyDescent="0.25">
      <c r="A40">
        <v>728.04</v>
      </c>
      <c r="B40" s="3">
        <v>1.0626228169697549E-4</v>
      </c>
      <c r="D40">
        <v>727.68</v>
      </c>
      <c r="E40" s="3">
        <v>4.1027856023325918E-4</v>
      </c>
      <c r="G40">
        <v>728.04</v>
      </c>
      <c r="H40" s="3">
        <f t="shared" si="0"/>
        <v>-3.0401627853628372E-4</v>
      </c>
    </row>
    <row r="41" spans="1:10" x14ac:dyDescent="0.25">
      <c r="D41">
        <v>795.52</v>
      </c>
      <c r="E41" s="3">
        <v>8.9237867558315524E-5</v>
      </c>
      <c r="H41" s="3">
        <f t="shared" si="0"/>
        <v>-8.9237867558315524E-5</v>
      </c>
    </row>
    <row r="42" spans="1:10" x14ac:dyDescent="0.25">
      <c r="D42">
        <v>803.72</v>
      </c>
      <c r="E42" s="3">
        <v>9.960472020217187E-5</v>
      </c>
      <c r="H42" s="3">
        <f t="shared" si="0"/>
        <v>-9.960472020217187E-5</v>
      </c>
    </row>
    <row r="43" spans="1:10" x14ac:dyDescent="0.25">
      <c r="A43">
        <v>861.67</v>
      </c>
      <c r="B43" s="3">
        <v>1.358936163157953E-4</v>
      </c>
      <c r="D43">
        <v>861.06</v>
      </c>
      <c r="E43" s="3">
        <v>1.2689027636080181E-4</v>
      </c>
      <c r="G43">
        <v>861.67</v>
      </c>
      <c r="H43" s="8">
        <f t="shared" si="0"/>
        <v>9.0033399549934855E-6</v>
      </c>
    </row>
    <row r="44" spans="1:10" x14ac:dyDescent="0.25">
      <c r="A44">
        <v>911.68</v>
      </c>
      <c r="B44" s="3">
        <v>1.667179235539637E-4</v>
      </c>
      <c r="D44">
        <v>911.68</v>
      </c>
      <c r="E44" s="3">
        <v>7.9443265180400039E-4</v>
      </c>
      <c r="G44">
        <v>911.68</v>
      </c>
      <c r="H44" s="3">
        <f t="shared" si="0"/>
        <v>-6.2771472825003669E-4</v>
      </c>
    </row>
    <row r="45" spans="1:10" x14ac:dyDescent="0.25">
      <c r="D45">
        <v>962.98</v>
      </c>
      <c r="E45" s="3">
        <v>1.3095408259719351E-4</v>
      </c>
      <c r="H45" s="3">
        <f t="shared" si="0"/>
        <v>-1.3095408259719351E-4</v>
      </c>
    </row>
    <row r="46" spans="1:10" x14ac:dyDescent="0.25">
      <c r="A46">
        <v>969.64</v>
      </c>
      <c r="B46" s="3">
        <v>1.8034939010152024E-4</v>
      </c>
      <c r="D46">
        <v>969.09</v>
      </c>
      <c r="E46" s="3">
        <v>3.6142995057540807E-4</v>
      </c>
      <c r="G46">
        <v>969.64</v>
      </c>
      <c r="H46" s="3">
        <f t="shared" si="0"/>
        <v>-1.8108056047388784E-4</v>
      </c>
    </row>
    <row r="47" spans="1:10" x14ac:dyDescent="0.25">
      <c r="A47">
        <v>1001.59</v>
      </c>
      <c r="B47" s="3">
        <v>2.5455930451099792E-4</v>
      </c>
      <c r="D47">
        <v>1001.26</v>
      </c>
      <c r="E47" s="3">
        <v>3.621763639657657E-4</v>
      </c>
      <c r="G47">
        <v>1001.59</v>
      </c>
      <c r="H47" s="3">
        <f t="shared" si="0"/>
        <v>-1.0761705945476778E-4</v>
      </c>
    </row>
    <row r="48" spans="1:10" x14ac:dyDescent="0.25">
      <c r="A48">
        <v>1120.93</v>
      </c>
      <c r="B48" s="3">
        <v>5.606971310938314E-4</v>
      </c>
      <c r="D48">
        <v>1120.6500000000001</v>
      </c>
      <c r="E48" s="3">
        <v>4.9130588049764044E-4</v>
      </c>
      <c r="G48">
        <v>1120.93</v>
      </c>
      <c r="H48" s="8">
        <f t="shared" si="0"/>
        <v>6.9391250596190961E-5</v>
      </c>
      <c r="I48" t="s">
        <v>81</v>
      </c>
      <c r="J48">
        <v>1120.28</v>
      </c>
    </row>
    <row r="49" spans="1:10" x14ac:dyDescent="0.25">
      <c r="A49">
        <v>1238.76</v>
      </c>
      <c r="B49" s="3">
        <v>1.460163398652678E-4</v>
      </c>
      <c r="G49">
        <v>1238.76</v>
      </c>
      <c r="H49" s="8">
        <f t="shared" si="0"/>
        <v>1.460163398652678E-4</v>
      </c>
    </row>
    <row r="50" spans="1:10" x14ac:dyDescent="0.25">
      <c r="A50">
        <v>1335.67</v>
      </c>
      <c r="B50" s="3">
        <v>1.0675350571670727E-4</v>
      </c>
      <c r="G50">
        <v>1335.67</v>
      </c>
      <c r="H50" s="8">
        <f t="shared" si="0"/>
        <v>1.0675350571670727E-4</v>
      </c>
    </row>
    <row r="51" spans="1:10" x14ac:dyDescent="0.25">
      <c r="A51">
        <v>1378.99</v>
      </c>
      <c r="B51" s="3">
        <v>1.5915658239309255E-4</v>
      </c>
      <c r="G51">
        <v>1378.99</v>
      </c>
      <c r="H51" s="8">
        <f t="shared" si="0"/>
        <v>1.5915658239309255E-4</v>
      </c>
    </row>
    <row r="52" spans="1:10" x14ac:dyDescent="0.25">
      <c r="A52">
        <v>1461.79</v>
      </c>
      <c r="B52" s="3">
        <v>1.1091136616943687E-3</v>
      </c>
      <c r="D52">
        <v>1461.25</v>
      </c>
      <c r="E52" s="3">
        <v>1.2423636208397459E-3</v>
      </c>
      <c r="G52">
        <v>1461.79</v>
      </c>
      <c r="H52" s="3">
        <f t="shared" si="0"/>
        <v>-1.3324995914537727E-4</v>
      </c>
    </row>
    <row r="53" spans="1:10" x14ac:dyDescent="0.25">
      <c r="D53">
        <v>1593.31</v>
      </c>
      <c r="E53" s="3">
        <v>7.4301306269047293E-5</v>
      </c>
      <c r="H53" s="3">
        <f t="shared" si="0"/>
        <v>-7.4301306269047293E-5</v>
      </c>
    </row>
    <row r="54" spans="1:10" x14ac:dyDescent="0.25">
      <c r="A54">
        <v>1662.84</v>
      </c>
      <c r="B54" s="3">
        <v>6.5192444904401658E-5</v>
      </c>
      <c r="G54">
        <v>1662.84</v>
      </c>
      <c r="H54" s="8">
        <f t="shared" si="0"/>
        <v>6.5192444904401658E-5</v>
      </c>
    </row>
    <row r="55" spans="1:10" x14ac:dyDescent="0.25">
      <c r="A55">
        <v>1765.37</v>
      </c>
      <c r="B55" s="3">
        <v>5.2122377236538586E-4</v>
      </c>
      <c r="D55">
        <v>1765.01</v>
      </c>
      <c r="E55" s="3">
        <v>6.371882309019871E-4</v>
      </c>
      <c r="G55">
        <v>1765.37</v>
      </c>
      <c r="H55" s="8">
        <f>B55-E55</f>
        <v>-1.1596445853660124E-4</v>
      </c>
      <c r="I55" t="s">
        <v>81</v>
      </c>
    </row>
    <row r="56" spans="1:10" x14ac:dyDescent="0.25">
      <c r="A56">
        <v>1848.32</v>
      </c>
      <c r="B56" s="3">
        <v>1.3812166811957868E-4</v>
      </c>
      <c r="G56">
        <v>1848.32</v>
      </c>
      <c r="H56" s="8">
        <f t="shared" si="0"/>
        <v>1.3812166811957868E-4</v>
      </c>
      <c r="I56" t="s">
        <v>81</v>
      </c>
      <c r="J56">
        <v>1847.4</v>
      </c>
    </row>
  </sheetData>
  <mergeCells count="1">
    <mergeCell ref="I2:R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1" sqref="H1"/>
    </sheetView>
  </sheetViews>
  <sheetFormatPr baseColWidth="10" defaultRowHeight="15" x14ac:dyDescent="0.25"/>
  <sheetData>
    <row r="1" spans="1:8" x14ac:dyDescent="0.25">
      <c r="A1" t="s">
        <v>28</v>
      </c>
      <c r="B1" t="s">
        <v>89</v>
      </c>
      <c r="C1" t="s">
        <v>203</v>
      </c>
      <c r="D1" t="s">
        <v>90</v>
      </c>
      <c r="E1" t="s">
        <v>91</v>
      </c>
      <c r="F1" t="s">
        <v>202</v>
      </c>
      <c r="G1" t="s">
        <v>92</v>
      </c>
      <c r="H1" t="s">
        <v>204</v>
      </c>
    </row>
    <row r="2" spans="1:8" x14ac:dyDescent="0.25">
      <c r="A2">
        <v>60</v>
      </c>
      <c r="B2" t="s">
        <v>93</v>
      </c>
      <c r="C2">
        <f>365.25*432.17</f>
        <v>157850.0925</v>
      </c>
      <c r="D2">
        <v>374.4</v>
      </c>
      <c r="E2">
        <f>D2*0.031</f>
        <v>11.606399999999999</v>
      </c>
      <c r="F2" s="9">
        <f>D2*EXP(-LN(2)*($F$12-$D$12)/C2)</f>
        <v>373.48210003492892</v>
      </c>
      <c r="G2">
        <v>3.1</v>
      </c>
      <c r="H2" s="9">
        <f>F2*0.025*5.19</f>
        <v>48.459302479532035</v>
      </c>
    </row>
    <row r="3" spans="1:8" x14ac:dyDescent="0.25">
      <c r="A3">
        <v>88</v>
      </c>
      <c r="B3" t="s">
        <v>94</v>
      </c>
      <c r="C3">
        <f>462.6</f>
        <v>462.6</v>
      </c>
      <c r="D3">
        <v>537.20000000000005</v>
      </c>
      <c r="E3">
        <f>D3*0.025</f>
        <v>13.430000000000001</v>
      </c>
      <c r="F3" s="9">
        <f t="shared" ref="F3:F11" si="0">D3*EXP(-LN(2)*($F$12-$D$12)/C3)</f>
        <v>232.47441179072473</v>
      </c>
      <c r="G3">
        <v>2.5</v>
      </c>
      <c r="H3" s="9">
        <f t="shared" ref="H3:H11" si="1">F3*0.025*5.19</f>
        <v>30.163554929846537</v>
      </c>
    </row>
    <row r="4" spans="1:8" x14ac:dyDescent="0.25">
      <c r="A4">
        <v>122</v>
      </c>
      <c r="B4" t="s">
        <v>95</v>
      </c>
      <c r="C4">
        <v>271.79000000000002</v>
      </c>
      <c r="D4">
        <v>487.1</v>
      </c>
      <c r="E4">
        <f>D4*0.023</f>
        <v>11.2033</v>
      </c>
      <c r="F4" s="9">
        <f t="shared" si="0"/>
        <v>117.07905481569576</v>
      </c>
      <c r="G4">
        <v>2.2999999999999998</v>
      </c>
      <c r="H4" s="9">
        <f t="shared" si="1"/>
        <v>15.191007362336526</v>
      </c>
    </row>
    <row r="5" spans="1:8" x14ac:dyDescent="0.25">
      <c r="A5">
        <v>166</v>
      </c>
      <c r="B5" t="s">
        <v>96</v>
      </c>
      <c r="C5">
        <v>137.63999999999999</v>
      </c>
      <c r="D5">
        <v>591.29999999999995</v>
      </c>
      <c r="E5">
        <f t="shared" ref="E5:E11" si="2">D5*0.023</f>
        <v>13.599899999999998</v>
      </c>
      <c r="F5" s="9">
        <f t="shared" si="0"/>
        <v>35.418398703959951</v>
      </c>
      <c r="G5">
        <v>2.2999999999999998</v>
      </c>
      <c r="H5" s="9">
        <f t="shared" si="1"/>
        <v>4.5955372318388044</v>
      </c>
    </row>
    <row r="6" spans="1:8" x14ac:dyDescent="0.25">
      <c r="A6">
        <v>392</v>
      </c>
      <c r="B6" t="s">
        <v>97</v>
      </c>
      <c r="C6">
        <v>115.09</v>
      </c>
      <c r="D6">
        <v>1785</v>
      </c>
      <c r="E6">
        <f t="shared" si="2"/>
        <v>41.055</v>
      </c>
      <c r="F6" s="9">
        <f t="shared" si="0"/>
        <v>61.590672582043815</v>
      </c>
      <c r="G6">
        <v>2.2999999999999998</v>
      </c>
      <c r="H6" s="9">
        <f t="shared" si="1"/>
        <v>7.9913897675201859</v>
      </c>
    </row>
    <row r="7" spans="1:8" x14ac:dyDescent="0.25">
      <c r="A7">
        <v>662</v>
      </c>
      <c r="B7" t="s">
        <v>98</v>
      </c>
      <c r="C7">
        <f>365.25*30.17</f>
        <v>11019.592500000001</v>
      </c>
      <c r="D7">
        <v>2076</v>
      </c>
      <c r="E7">
        <f t="shared" si="2"/>
        <v>47.747999999999998</v>
      </c>
      <c r="F7" s="9">
        <f t="shared" si="0"/>
        <v>2004.2724236070896</v>
      </c>
      <c r="G7">
        <v>2.2999999999999998</v>
      </c>
      <c r="H7" s="9">
        <f t="shared" si="1"/>
        <v>260.05434696301995</v>
      </c>
    </row>
    <row r="8" spans="1:8" x14ac:dyDescent="0.25">
      <c r="A8">
        <v>898</v>
      </c>
      <c r="B8" t="s">
        <v>99</v>
      </c>
      <c r="C8">
        <v>106.63</v>
      </c>
      <c r="D8">
        <v>5339</v>
      </c>
      <c r="E8">
        <f t="shared" si="2"/>
        <v>122.797</v>
      </c>
      <c r="F8" s="9">
        <f t="shared" si="0"/>
        <v>141.03669372686622</v>
      </c>
      <c r="G8">
        <v>2.2999999999999998</v>
      </c>
      <c r="H8" s="9">
        <f t="shared" si="1"/>
        <v>18.299511011060893</v>
      </c>
    </row>
    <row r="9" spans="1:8" x14ac:dyDescent="0.25">
      <c r="A9">
        <v>1173</v>
      </c>
      <c r="B9" t="s">
        <v>100</v>
      </c>
      <c r="C9">
        <f>365.25*5.27</f>
        <v>1924.8674999999998</v>
      </c>
      <c r="D9">
        <v>2976</v>
      </c>
      <c r="E9">
        <f t="shared" si="2"/>
        <v>68.447999999999993</v>
      </c>
      <c r="F9" s="9">
        <f t="shared" si="0"/>
        <v>2433.3855588218776</v>
      </c>
      <c r="G9">
        <v>2.2999999999999998</v>
      </c>
      <c r="H9" s="9">
        <f t="shared" si="1"/>
        <v>315.73177625713862</v>
      </c>
    </row>
    <row r="10" spans="1:8" x14ac:dyDescent="0.25">
      <c r="A10">
        <v>1333</v>
      </c>
      <c r="B10" t="s">
        <v>100</v>
      </c>
      <c r="C10">
        <f>365.25*5.27</f>
        <v>1924.8674999999998</v>
      </c>
      <c r="D10">
        <v>2979</v>
      </c>
      <c r="E10">
        <f t="shared" si="2"/>
        <v>68.516999999999996</v>
      </c>
      <c r="F10" s="9">
        <f t="shared" si="0"/>
        <v>2435.8385684577866</v>
      </c>
      <c r="G10">
        <v>2.2999999999999998</v>
      </c>
      <c r="H10" s="9">
        <f t="shared" si="1"/>
        <v>316.05005425739785</v>
      </c>
    </row>
    <row r="11" spans="1:8" x14ac:dyDescent="0.25">
      <c r="A11">
        <v>1836</v>
      </c>
      <c r="B11" t="s">
        <v>99</v>
      </c>
      <c r="C11">
        <v>106.63</v>
      </c>
      <c r="D11">
        <v>6546</v>
      </c>
      <c r="E11">
        <f t="shared" si="2"/>
        <v>150.55799999999999</v>
      </c>
      <c r="F11" s="9">
        <f t="shared" si="0"/>
        <v>172.92118320585618</v>
      </c>
      <c r="G11">
        <v>2.2999999999999998</v>
      </c>
      <c r="H11" s="9">
        <f t="shared" si="1"/>
        <v>22.436523520959842</v>
      </c>
    </row>
    <row r="12" spans="1:8" x14ac:dyDescent="0.25">
      <c r="C12" t="s">
        <v>200</v>
      </c>
      <c r="D12" s="2">
        <v>44317</v>
      </c>
      <c r="E12" t="s">
        <v>201</v>
      </c>
      <c r="F12" s="2">
        <v>44876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A35" sqref="A35:XFD35"/>
    </sheetView>
  </sheetViews>
  <sheetFormatPr baseColWidth="10" defaultRowHeight="15" x14ac:dyDescent="0.25"/>
  <sheetData>
    <row r="1" spans="1:12" x14ac:dyDescent="0.25">
      <c r="A1" t="s">
        <v>101</v>
      </c>
      <c r="B1" t="s">
        <v>102</v>
      </c>
      <c r="C1" t="s">
        <v>103</v>
      </c>
      <c r="D1">
        <v>18</v>
      </c>
      <c r="E1" t="s">
        <v>104</v>
      </c>
      <c r="F1" t="s">
        <v>105</v>
      </c>
      <c r="H1" t="s">
        <v>106</v>
      </c>
      <c r="I1" t="s">
        <v>20</v>
      </c>
      <c r="J1">
        <v>5989.76</v>
      </c>
      <c r="K1" t="s">
        <v>21</v>
      </c>
    </row>
    <row r="4" spans="1:12" x14ac:dyDescent="0.25">
      <c r="A4" t="s">
        <v>12</v>
      </c>
      <c r="B4" t="s">
        <v>6</v>
      </c>
      <c r="C4" t="s">
        <v>3</v>
      </c>
      <c r="D4" t="s">
        <v>3</v>
      </c>
      <c r="E4" t="s">
        <v>107</v>
      </c>
      <c r="F4" t="s">
        <v>3</v>
      </c>
      <c r="G4" t="s">
        <v>3</v>
      </c>
      <c r="H4" t="s">
        <v>6</v>
      </c>
    </row>
    <row r="5" spans="1:12" x14ac:dyDescent="0.25">
      <c r="A5" t="s">
        <v>12</v>
      </c>
      <c r="C5" t="s">
        <v>108</v>
      </c>
      <c r="D5" t="s">
        <v>8</v>
      </c>
      <c r="E5" t="s">
        <v>9</v>
      </c>
      <c r="F5" t="s">
        <v>10</v>
      </c>
      <c r="G5" t="s">
        <v>11</v>
      </c>
      <c r="H5" t="s">
        <v>12</v>
      </c>
    </row>
    <row r="6" spans="1:12" x14ac:dyDescent="0.25">
      <c r="A6" t="s">
        <v>12</v>
      </c>
      <c r="B6" t="s">
        <v>6</v>
      </c>
      <c r="C6" t="s">
        <v>3</v>
      </c>
      <c r="D6" t="s">
        <v>3</v>
      </c>
      <c r="E6" t="s">
        <v>107</v>
      </c>
      <c r="F6" t="s">
        <v>3</v>
      </c>
      <c r="G6" t="s">
        <v>3</v>
      </c>
      <c r="H6" t="s">
        <v>6</v>
      </c>
    </row>
    <row r="8" spans="1:12" x14ac:dyDescent="0.25">
      <c r="B8" t="s">
        <v>109</v>
      </c>
      <c r="C8" t="s">
        <v>110</v>
      </c>
    </row>
    <row r="9" spans="1:12" x14ac:dyDescent="0.25">
      <c r="B9" t="s">
        <v>111</v>
      </c>
      <c r="C9" t="s">
        <v>112</v>
      </c>
      <c r="D9" t="s">
        <v>113</v>
      </c>
      <c r="E9" t="s">
        <v>114</v>
      </c>
    </row>
    <row r="10" spans="1:12" x14ac:dyDescent="0.25">
      <c r="B10" t="s">
        <v>22</v>
      </c>
      <c r="C10" t="s">
        <v>115</v>
      </c>
      <c r="D10" t="s">
        <v>116</v>
      </c>
      <c r="E10">
        <v>1.2021999999999999</v>
      </c>
      <c r="F10" s="1">
        <v>0.38739583333333333</v>
      </c>
    </row>
    <row r="11" spans="1:12" x14ac:dyDescent="0.25">
      <c r="B11" t="s">
        <v>117</v>
      </c>
      <c r="C11" t="s">
        <v>118</v>
      </c>
      <c r="D11" t="s">
        <v>119</v>
      </c>
      <c r="E11" t="s">
        <v>26</v>
      </c>
      <c r="F11">
        <v>100</v>
      </c>
    </row>
    <row r="12" spans="1:12" x14ac:dyDescent="0.25">
      <c r="B12" t="s">
        <v>117</v>
      </c>
      <c r="C12" t="s">
        <v>118</v>
      </c>
      <c r="D12" t="s">
        <v>25</v>
      </c>
      <c r="E12" t="s">
        <v>26</v>
      </c>
      <c r="F12">
        <v>16384</v>
      </c>
    </row>
    <row r="14" spans="1:12" x14ac:dyDescent="0.25">
      <c r="A14" t="s">
        <v>120</v>
      </c>
      <c r="B14" t="s">
        <v>121</v>
      </c>
      <c r="C14" t="s">
        <v>122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J14" t="s">
        <v>33</v>
      </c>
      <c r="K14" t="s">
        <v>174</v>
      </c>
      <c r="L14" t="s">
        <v>183</v>
      </c>
    </row>
    <row r="15" spans="1:12" x14ac:dyDescent="0.25">
      <c r="A15" t="s">
        <v>123</v>
      </c>
      <c r="B15" t="s">
        <v>124</v>
      </c>
      <c r="C15" t="s">
        <v>125</v>
      </c>
      <c r="D15" t="s">
        <v>35</v>
      </c>
      <c r="E15" t="s">
        <v>36</v>
      </c>
      <c r="F15" t="s">
        <v>37</v>
      </c>
      <c r="G15" t="s">
        <v>38</v>
      </c>
      <c r="H15" t="s">
        <v>39</v>
      </c>
    </row>
    <row r="17" spans="1:12" x14ac:dyDescent="0.25">
      <c r="A17">
        <v>1</v>
      </c>
      <c r="B17" t="s">
        <v>126</v>
      </c>
      <c r="C17">
        <v>113.26</v>
      </c>
      <c r="D17">
        <v>12.76</v>
      </c>
      <c r="E17">
        <v>1.0900000000000001</v>
      </c>
      <c r="F17" s="3">
        <v>32370</v>
      </c>
      <c r="G17">
        <v>241.95</v>
      </c>
      <c r="H17" s="3">
        <v>27150</v>
      </c>
      <c r="J17" s="3">
        <f>F17/$J$1</f>
        <v>5.4042232076076502</v>
      </c>
    </row>
    <row r="18" spans="1:12" x14ac:dyDescent="0.25">
      <c r="A18">
        <v>2</v>
      </c>
      <c r="B18" t="s">
        <v>126</v>
      </c>
      <c r="C18">
        <v>135.01</v>
      </c>
      <c r="D18">
        <v>15.29</v>
      </c>
      <c r="E18">
        <v>1.1100000000000001</v>
      </c>
      <c r="F18" s="3">
        <v>8684</v>
      </c>
      <c r="G18">
        <v>131.29</v>
      </c>
      <c r="H18" s="3">
        <v>13880</v>
      </c>
      <c r="J18" s="3">
        <f t="shared" ref="J18:J36" si="0">F18/$J$1</f>
        <v>1.4498076717598034</v>
      </c>
    </row>
    <row r="19" spans="1:12" x14ac:dyDescent="0.25">
      <c r="A19">
        <v>3</v>
      </c>
      <c r="B19" t="s">
        <v>126</v>
      </c>
      <c r="C19">
        <v>153.57</v>
      </c>
      <c r="D19">
        <v>17.45</v>
      </c>
      <c r="E19">
        <v>1.1200000000000001</v>
      </c>
      <c r="F19" s="3">
        <v>3146</v>
      </c>
      <c r="G19">
        <v>87.75</v>
      </c>
      <c r="H19" s="3">
        <v>6246</v>
      </c>
      <c r="J19" s="3">
        <f t="shared" si="0"/>
        <v>0.5252297253980126</v>
      </c>
    </row>
    <row r="20" spans="1:12" x14ac:dyDescent="0.25">
      <c r="A20">
        <v>4</v>
      </c>
      <c r="B20" t="s">
        <v>127</v>
      </c>
      <c r="C20">
        <v>191.76</v>
      </c>
      <c r="D20">
        <v>21.9</v>
      </c>
      <c r="E20">
        <v>1.01</v>
      </c>
      <c r="F20" s="3">
        <v>200200</v>
      </c>
      <c r="G20">
        <v>456.19</v>
      </c>
      <c r="H20" s="3">
        <v>8606</v>
      </c>
      <c r="J20" s="3">
        <f t="shared" si="0"/>
        <v>33.423709798055349</v>
      </c>
    </row>
    <row r="21" spans="1:12" x14ac:dyDescent="0.25">
      <c r="A21">
        <v>5</v>
      </c>
      <c r="B21" t="s">
        <v>127</v>
      </c>
      <c r="C21">
        <v>216.48</v>
      </c>
      <c r="D21">
        <v>24.77</v>
      </c>
      <c r="E21">
        <v>1.03</v>
      </c>
      <c r="F21" s="3">
        <v>45330</v>
      </c>
      <c r="G21">
        <v>221.88</v>
      </c>
      <c r="H21" s="3">
        <v>4698</v>
      </c>
      <c r="J21" s="3">
        <f t="shared" si="0"/>
        <v>7.5679159098194253</v>
      </c>
    </row>
    <row r="22" spans="1:12" x14ac:dyDescent="0.25">
      <c r="A22">
        <v>6</v>
      </c>
      <c r="B22" t="s">
        <v>128</v>
      </c>
      <c r="C22">
        <v>277.8</v>
      </c>
      <c r="D22">
        <v>31.91</v>
      </c>
      <c r="E22">
        <v>1.1599999999999999</v>
      </c>
      <c r="F22" s="3">
        <v>5357</v>
      </c>
      <c r="G22">
        <v>85.74</v>
      </c>
      <c r="H22" s="3">
        <v>2097</v>
      </c>
      <c r="J22" s="3">
        <f t="shared" si="0"/>
        <v>0.89435970723367875</v>
      </c>
    </row>
    <row r="23" spans="1:12" x14ac:dyDescent="0.25">
      <c r="A23">
        <v>7</v>
      </c>
      <c r="B23" t="s">
        <v>129</v>
      </c>
      <c r="C23">
        <v>316.45</v>
      </c>
      <c r="D23">
        <v>36.409999999999997</v>
      </c>
      <c r="E23">
        <v>1.45</v>
      </c>
      <c r="F23" s="3">
        <v>1795</v>
      </c>
      <c r="G23">
        <v>57.96</v>
      </c>
      <c r="H23" s="3">
        <v>1477</v>
      </c>
      <c r="J23" s="3">
        <f t="shared" si="0"/>
        <v>0.29967811732022653</v>
      </c>
    </row>
    <row r="24" spans="1:12" x14ac:dyDescent="0.25">
      <c r="A24">
        <v>8</v>
      </c>
      <c r="B24" t="s">
        <v>130</v>
      </c>
      <c r="C24">
        <v>402.41</v>
      </c>
      <c r="D24">
        <v>46.42</v>
      </c>
      <c r="E24">
        <v>0.95</v>
      </c>
      <c r="F24" s="3">
        <v>30110</v>
      </c>
      <c r="G24">
        <v>177.66</v>
      </c>
      <c r="H24" s="3">
        <v>1768</v>
      </c>
      <c r="J24" s="3">
        <f t="shared" si="0"/>
        <v>5.0269125974997326</v>
      </c>
    </row>
    <row r="25" spans="1:12" x14ac:dyDescent="0.25">
      <c r="A25">
        <v>9</v>
      </c>
      <c r="B25" t="s">
        <v>131</v>
      </c>
      <c r="C25">
        <v>514.22</v>
      </c>
      <c r="D25">
        <v>59.44</v>
      </c>
      <c r="E25">
        <v>0.96</v>
      </c>
      <c r="F25" s="3">
        <v>15320</v>
      </c>
      <c r="G25">
        <v>127.49</v>
      </c>
      <c r="H25" s="3">
        <v>1120</v>
      </c>
      <c r="J25" s="3">
        <f t="shared" si="0"/>
        <v>2.5576984720589806</v>
      </c>
      <c r="K25">
        <v>48</v>
      </c>
      <c r="L25" t="s">
        <v>175</v>
      </c>
    </row>
    <row r="26" spans="1:12" x14ac:dyDescent="0.25">
      <c r="A26">
        <v>10</v>
      </c>
      <c r="B26" t="s">
        <v>132</v>
      </c>
      <c r="C26">
        <v>759.29</v>
      </c>
      <c r="D26">
        <v>87.96</v>
      </c>
      <c r="E26">
        <v>0.98</v>
      </c>
      <c r="F26" s="3">
        <v>9602</v>
      </c>
      <c r="G26">
        <v>101.99</v>
      </c>
      <c r="H26" s="3">
        <v>1101</v>
      </c>
      <c r="J26" s="3">
        <f t="shared" si="0"/>
        <v>1.6030692381664706</v>
      </c>
      <c r="K26">
        <v>30</v>
      </c>
      <c r="L26" t="s">
        <v>176</v>
      </c>
    </row>
    <row r="27" spans="1:12" x14ac:dyDescent="0.25">
      <c r="A27">
        <v>11</v>
      </c>
      <c r="B27" t="s">
        <v>133</v>
      </c>
      <c r="C27">
        <v>1052.05</v>
      </c>
      <c r="D27">
        <v>122.05</v>
      </c>
      <c r="E27">
        <v>1.05</v>
      </c>
      <c r="F27" s="3">
        <v>4021</v>
      </c>
      <c r="G27">
        <v>67.89</v>
      </c>
      <c r="H27" s="3">
        <v>630</v>
      </c>
      <c r="J27" s="3">
        <f t="shared" si="0"/>
        <v>0.67131237311678593</v>
      </c>
      <c r="K27">
        <v>15</v>
      </c>
      <c r="L27" t="s">
        <v>177</v>
      </c>
    </row>
    <row r="28" spans="1:12" x14ac:dyDescent="0.25">
      <c r="A28">
        <v>12</v>
      </c>
      <c r="B28" t="s">
        <v>134</v>
      </c>
      <c r="C28">
        <v>1175.6400000000001</v>
      </c>
      <c r="D28">
        <v>136.43</v>
      </c>
      <c r="E28">
        <v>1.03</v>
      </c>
      <c r="F28" s="3">
        <v>528.4</v>
      </c>
      <c r="G28">
        <v>31.36</v>
      </c>
      <c r="H28" s="3">
        <v>546.9</v>
      </c>
      <c r="J28" s="3">
        <f t="shared" si="0"/>
        <v>8.8217224062399818E-2</v>
      </c>
    </row>
    <row r="29" spans="1:12" x14ac:dyDescent="0.25">
      <c r="A29">
        <v>13</v>
      </c>
      <c r="B29" t="s">
        <v>135</v>
      </c>
      <c r="C29">
        <v>1428.41</v>
      </c>
      <c r="D29">
        <v>165.86</v>
      </c>
      <c r="E29">
        <v>0.98</v>
      </c>
      <c r="F29" s="3">
        <v>871.5</v>
      </c>
      <c r="G29">
        <v>37.29</v>
      </c>
      <c r="H29" s="3">
        <v>601.9</v>
      </c>
      <c r="J29" s="3">
        <f t="shared" si="0"/>
        <v>0.14549831712789826</v>
      </c>
      <c r="K29">
        <v>5</v>
      </c>
      <c r="L29" t="s">
        <v>178</v>
      </c>
    </row>
    <row r="30" spans="1:12" x14ac:dyDescent="0.25">
      <c r="A30">
        <v>14</v>
      </c>
      <c r="B30" t="s">
        <v>136</v>
      </c>
      <c r="C30">
        <v>3369.36</v>
      </c>
      <c r="D30">
        <v>391.81</v>
      </c>
      <c r="E30">
        <v>1.36</v>
      </c>
      <c r="F30" s="3">
        <v>853</v>
      </c>
      <c r="G30">
        <v>36.96</v>
      </c>
      <c r="H30" s="3">
        <v>528.1</v>
      </c>
      <c r="J30" s="3">
        <f t="shared" si="0"/>
        <v>0.14240971257612992</v>
      </c>
      <c r="K30">
        <v>8</v>
      </c>
      <c r="L30" t="s">
        <v>179</v>
      </c>
    </row>
    <row r="31" spans="1:12" x14ac:dyDescent="0.25">
      <c r="A31">
        <v>15</v>
      </c>
      <c r="B31" t="s">
        <v>137</v>
      </c>
      <c r="C31">
        <v>5690.62</v>
      </c>
      <c r="D31">
        <v>662.04</v>
      </c>
      <c r="E31">
        <v>1.61</v>
      </c>
      <c r="F31" s="3">
        <v>15970</v>
      </c>
      <c r="G31">
        <v>127.89</v>
      </c>
      <c r="H31" s="3">
        <v>527.1</v>
      </c>
      <c r="J31" s="3">
        <f t="shared" si="0"/>
        <v>2.6662170103643552</v>
      </c>
      <c r="K31">
        <v>260</v>
      </c>
      <c r="L31" t="s">
        <v>180</v>
      </c>
    </row>
    <row r="32" spans="1:12" x14ac:dyDescent="0.25">
      <c r="A32">
        <v>16</v>
      </c>
      <c r="B32" t="s">
        <v>138</v>
      </c>
      <c r="C32">
        <v>7059.2</v>
      </c>
      <c r="D32">
        <v>821.36</v>
      </c>
      <c r="E32">
        <v>0.89</v>
      </c>
      <c r="F32" s="3">
        <v>55.56</v>
      </c>
      <c r="G32">
        <v>14.97</v>
      </c>
      <c r="H32" s="3">
        <v>214.6</v>
      </c>
      <c r="J32" s="3">
        <f t="shared" si="0"/>
        <v>9.2758307511486265E-3</v>
      </c>
    </row>
    <row r="33" spans="1:12" x14ac:dyDescent="0.25">
      <c r="A33">
        <v>17</v>
      </c>
      <c r="B33" t="s">
        <v>139</v>
      </c>
      <c r="C33">
        <v>7723.07</v>
      </c>
      <c r="D33">
        <v>898.64</v>
      </c>
      <c r="E33">
        <v>1.83</v>
      </c>
      <c r="F33" s="3">
        <v>781</v>
      </c>
      <c r="G33">
        <v>36.229999999999997</v>
      </c>
      <c r="H33" s="3">
        <v>500.5</v>
      </c>
      <c r="J33" s="3">
        <f t="shared" si="0"/>
        <v>0.13038919756384229</v>
      </c>
      <c r="K33">
        <v>18</v>
      </c>
      <c r="L33" t="s">
        <v>181</v>
      </c>
    </row>
    <row r="34" spans="1:12" x14ac:dyDescent="0.25">
      <c r="A34">
        <v>18</v>
      </c>
      <c r="B34" t="s">
        <v>140</v>
      </c>
      <c r="C34">
        <v>10087.23</v>
      </c>
      <c r="D34">
        <v>1173.8599999999999</v>
      </c>
      <c r="E34">
        <v>2.12</v>
      </c>
      <c r="F34" s="3">
        <v>11040</v>
      </c>
      <c r="G34">
        <v>106.57</v>
      </c>
      <c r="H34" s="3">
        <v>316.3</v>
      </c>
      <c r="J34" s="3">
        <f t="shared" si="0"/>
        <v>1.8431456352174378</v>
      </c>
      <c r="K34">
        <v>316</v>
      </c>
      <c r="L34" t="s">
        <v>182</v>
      </c>
    </row>
    <row r="35" spans="1:12" x14ac:dyDescent="0.25">
      <c r="A35">
        <v>19</v>
      </c>
      <c r="B35" t="s">
        <v>141</v>
      </c>
      <c r="C35">
        <v>11456.77</v>
      </c>
      <c r="D35">
        <v>1333.29</v>
      </c>
      <c r="E35">
        <v>2.27</v>
      </c>
      <c r="F35" s="3">
        <v>9917</v>
      </c>
      <c r="G35">
        <v>100.14</v>
      </c>
      <c r="H35" s="3">
        <v>91.94</v>
      </c>
      <c r="J35" s="3">
        <f t="shared" si="0"/>
        <v>1.6556589913452291</v>
      </c>
      <c r="K35">
        <v>316</v>
      </c>
      <c r="L35" t="s">
        <v>182</v>
      </c>
    </row>
    <row r="36" spans="1:12" x14ac:dyDescent="0.25">
      <c r="A36">
        <v>20</v>
      </c>
      <c r="B36" t="s">
        <v>142</v>
      </c>
      <c r="C36">
        <v>15783.5</v>
      </c>
      <c r="D36">
        <v>1836.98</v>
      </c>
      <c r="E36">
        <v>3</v>
      </c>
      <c r="F36" s="3">
        <v>404.2</v>
      </c>
      <c r="G36">
        <v>21.43</v>
      </c>
      <c r="H36" s="3">
        <v>42.75</v>
      </c>
      <c r="J36" s="3">
        <f t="shared" si="0"/>
        <v>6.7481835666203652E-2</v>
      </c>
      <c r="K36">
        <v>22</v>
      </c>
      <c r="L36" t="s">
        <v>181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H45" sqref="H45"/>
    </sheetView>
  </sheetViews>
  <sheetFormatPr baseColWidth="10" defaultRowHeight="15" x14ac:dyDescent="0.25"/>
  <sheetData>
    <row r="1" spans="1:12" x14ac:dyDescent="0.25">
      <c r="A1" t="s">
        <v>143</v>
      </c>
      <c r="B1" t="s">
        <v>144</v>
      </c>
      <c r="C1" t="s">
        <v>3</v>
      </c>
      <c r="D1" t="s">
        <v>3</v>
      </c>
      <c r="E1" t="s">
        <v>107</v>
      </c>
      <c r="F1" t="s">
        <v>3</v>
      </c>
      <c r="G1" t="s">
        <v>3</v>
      </c>
      <c r="H1" t="s">
        <v>6</v>
      </c>
      <c r="J1" t="s">
        <v>20</v>
      </c>
      <c r="K1">
        <v>2872.36</v>
      </c>
      <c r="L1" t="s">
        <v>21</v>
      </c>
    </row>
    <row r="2" spans="1:12" x14ac:dyDescent="0.25">
      <c r="A2" t="s">
        <v>143</v>
      </c>
      <c r="B2" t="s">
        <v>145</v>
      </c>
      <c r="C2" t="s">
        <v>108</v>
      </c>
      <c r="D2" t="s">
        <v>8</v>
      </c>
      <c r="E2" t="s">
        <v>9</v>
      </c>
      <c r="F2" t="s">
        <v>10</v>
      </c>
      <c r="G2" t="s">
        <v>11</v>
      </c>
      <c r="H2" t="s">
        <v>12</v>
      </c>
    </row>
    <row r="3" spans="1:12" x14ac:dyDescent="0.25">
      <c r="A3" t="s">
        <v>143</v>
      </c>
      <c r="B3" t="s">
        <v>144</v>
      </c>
      <c r="C3" t="s">
        <v>3</v>
      </c>
      <c r="D3" t="s">
        <v>3</v>
      </c>
      <c r="E3" t="s">
        <v>107</v>
      </c>
      <c r="F3" t="s">
        <v>3</v>
      </c>
      <c r="G3" t="s">
        <v>3</v>
      </c>
      <c r="H3" t="s">
        <v>6</v>
      </c>
    </row>
    <row r="5" spans="1:12" x14ac:dyDescent="0.25">
      <c r="B5" t="s">
        <v>109</v>
      </c>
      <c r="C5" t="s">
        <v>110</v>
      </c>
    </row>
    <row r="6" spans="1:12" x14ac:dyDescent="0.25">
      <c r="B6" t="s">
        <v>111</v>
      </c>
      <c r="C6" t="s">
        <v>112</v>
      </c>
      <c r="D6" t="s">
        <v>113</v>
      </c>
      <c r="E6" t="s">
        <v>114</v>
      </c>
    </row>
    <row r="7" spans="1:12" x14ac:dyDescent="0.25">
      <c r="B7" t="s">
        <v>22</v>
      </c>
      <c r="C7" t="s">
        <v>115</v>
      </c>
      <c r="D7" t="s">
        <v>149</v>
      </c>
      <c r="E7">
        <v>2.2021999999999999</v>
      </c>
      <c r="F7" s="1">
        <v>0.4085185185185185</v>
      </c>
    </row>
    <row r="8" spans="1:12" x14ac:dyDescent="0.25">
      <c r="B8" t="s">
        <v>117</v>
      </c>
      <c r="C8" t="s">
        <v>118</v>
      </c>
      <c r="D8" t="s">
        <v>119</v>
      </c>
      <c r="E8" t="s">
        <v>26</v>
      </c>
      <c r="F8">
        <v>100</v>
      </c>
    </row>
    <row r="9" spans="1:12" x14ac:dyDescent="0.25">
      <c r="B9" t="s">
        <v>117</v>
      </c>
      <c r="C9" t="s">
        <v>118</v>
      </c>
      <c r="D9" t="s">
        <v>25</v>
      </c>
      <c r="E9" t="s">
        <v>26</v>
      </c>
      <c r="F9">
        <v>16384</v>
      </c>
    </row>
    <row r="11" spans="1:12" x14ac:dyDescent="0.25">
      <c r="A11" t="s">
        <v>117</v>
      </c>
      <c r="B11" t="s">
        <v>146</v>
      </c>
      <c r="C11" t="s">
        <v>122</v>
      </c>
      <c r="D11" t="s">
        <v>28</v>
      </c>
      <c r="E11" t="s">
        <v>173</v>
      </c>
      <c r="F11" t="s">
        <v>150</v>
      </c>
      <c r="G11" t="s">
        <v>151</v>
      </c>
      <c r="H11" t="s">
        <v>152</v>
      </c>
      <c r="J11" t="s">
        <v>33</v>
      </c>
      <c r="K11" t="s">
        <v>174</v>
      </c>
      <c r="L11" t="s">
        <v>183</v>
      </c>
    </row>
    <row r="12" spans="1:12" x14ac:dyDescent="0.25">
      <c r="B12" t="s">
        <v>147</v>
      </c>
      <c r="C12" t="s">
        <v>125</v>
      </c>
      <c r="D12" t="s">
        <v>35</v>
      </c>
      <c r="E12" t="s">
        <v>36</v>
      </c>
      <c r="F12" t="s">
        <v>37</v>
      </c>
      <c r="G12" t="s">
        <v>38</v>
      </c>
      <c r="H12" t="s">
        <v>39</v>
      </c>
    </row>
    <row r="14" spans="1:12" x14ac:dyDescent="0.25">
      <c r="A14">
        <v>1</v>
      </c>
      <c r="B14" t="s">
        <v>153</v>
      </c>
      <c r="C14">
        <v>113.96</v>
      </c>
      <c r="D14">
        <v>12.84</v>
      </c>
      <c r="E14">
        <v>1.04</v>
      </c>
      <c r="F14" s="3">
        <v>103400</v>
      </c>
      <c r="G14">
        <v>437.57</v>
      </c>
      <c r="H14" s="3">
        <v>90790</v>
      </c>
      <c r="J14" s="3">
        <f>F14/$K$1</f>
        <v>35.998273196953029</v>
      </c>
    </row>
    <row r="15" spans="1:12" x14ac:dyDescent="0.25">
      <c r="A15">
        <v>2</v>
      </c>
      <c r="B15" t="s">
        <v>153</v>
      </c>
      <c r="C15">
        <v>135.38999999999999</v>
      </c>
      <c r="D15">
        <v>15.33</v>
      </c>
      <c r="E15">
        <v>1.05</v>
      </c>
      <c r="F15" s="3">
        <v>23950</v>
      </c>
      <c r="G15">
        <v>226.09</v>
      </c>
      <c r="H15" s="3">
        <v>43670</v>
      </c>
      <c r="J15" s="3">
        <f t="shared" ref="J15:J39" si="0">F15/$K$1</f>
        <v>8.338091325599855</v>
      </c>
    </row>
    <row r="16" spans="1:12" x14ac:dyDescent="0.25">
      <c r="A16">
        <v>3</v>
      </c>
      <c r="B16" t="s">
        <v>153</v>
      </c>
      <c r="C16">
        <v>154.06</v>
      </c>
      <c r="D16">
        <v>17.510000000000002</v>
      </c>
      <c r="E16">
        <v>1.06</v>
      </c>
      <c r="F16" s="3">
        <v>7947</v>
      </c>
      <c r="G16">
        <v>149.41999999999999</v>
      </c>
      <c r="H16" s="3">
        <v>19350</v>
      </c>
      <c r="J16" s="3">
        <f t="shared" si="0"/>
        <v>2.7667144786865157</v>
      </c>
    </row>
    <row r="17" spans="1:12" x14ac:dyDescent="0.25">
      <c r="A17">
        <v>4</v>
      </c>
      <c r="B17" t="s">
        <v>154</v>
      </c>
      <c r="C17">
        <v>192.34</v>
      </c>
      <c r="D17">
        <v>21.96</v>
      </c>
      <c r="E17">
        <v>1</v>
      </c>
      <c r="F17" s="3">
        <v>521900</v>
      </c>
      <c r="G17">
        <v>743.78</v>
      </c>
      <c r="H17" s="3">
        <v>33780</v>
      </c>
      <c r="J17" s="3">
        <f t="shared" si="0"/>
        <v>181.697280285201</v>
      </c>
    </row>
    <row r="18" spans="1:12" x14ac:dyDescent="0.25">
      <c r="A18">
        <v>5</v>
      </c>
      <c r="B18" t="s">
        <v>154</v>
      </c>
      <c r="C18">
        <v>217.08</v>
      </c>
      <c r="D18">
        <v>24.84</v>
      </c>
      <c r="E18">
        <v>1.02</v>
      </c>
      <c r="F18" s="3">
        <v>115300</v>
      </c>
      <c r="G18">
        <v>358.62</v>
      </c>
      <c r="H18" s="3">
        <v>17120</v>
      </c>
      <c r="J18" s="3">
        <f t="shared" si="0"/>
        <v>40.141207926583014</v>
      </c>
    </row>
    <row r="19" spans="1:12" x14ac:dyDescent="0.25">
      <c r="A19">
        <v>6</v>
      </c>
      <c r="B19" t="s">
        <v>155</v>
      </c>
      <c r="C19">
        <v>278.57</v>
      </c>
      <c r="D19">
        <v>32</v>
      </c>
      <c r="E19">
        <v>1.1399999999999999</v>
      </c>
      <c r="F19" s="3">
        <v>11810</v>
      </c>
      <c r="G19">
        <v>136.74</v>
      </c>
      <c r="H19" s="3">
        <v>7423</v>
      </c>
      <c r="J19" s="3">
        <f t="shared" si="0"/>
        <v>4.1116016098260664</v>
      </c>
    </row>
    <row r="20" spans="1:12" x14ac:dyDescent="0.25">
      <c r="A20">
        <v>7</v>
      </c>
      <c r="B20" t="s">
        <v>156</v>
      </c>
      <c r="C20">
        <v>316.74</v>
      </c>
      <c r="D20">
        <v>36.450000000000003</v>
      </c>
      <c r="E20">
        <v>1.1000000000000001</v>
      </c>
      <c r="F20" s="3">
        <v>3402</v>
      </c>
      <c r="G20">
        <v>83.83</v>
      </c>
      <c r="H20" s="3">
        <v>6713</v>
      </c>
      <c r="J20" s="3">
        <f t="shared" si="0"/>
        <v>1.1843919285883384</v>
      </c>
    </row>
    <row r="21" spans="1:12" x14ac:dyDescent="0.25">
      <c r="A21">
        <v>8</v>
      </c>
      <c r="B21" t="s">
        <v>156</v>
      </c>
      <c r="C21">
        <v>347.49</v>
      </c>
      <c r="D21">
        <v>40.03</v>
      </c>
      <c r="E21">
        <v>1.1200000000000001</v>
      </c>
      <c r="F21" s="3">
        <v>202.1</v>
      </c>
      <c r="G21">
        <v>54.36</v>
      </c>
      <c r="H21" s="3">
        <v>5263</v>
      </c>
      <c r="J21" s="3">
        <f t="shared" si="0"/>
        <v>7.0360261248590003E-2</v>
      </c>
    </row>
    <row r="22" spans="1:12" x14ac:dyDescent="0.25">
      <c r="A22">
        <v>9</v>
      </c>
      <c r="B22" t="s">
        <v>157</v>
      </c>
      <c r="C22">
        <v>403.01</v>
      </c>
      <c r="D22">
        <v>46.49</v>
      </c>
      <c r="E22">
        <v>0.96</v>
      </c>
      <c r="F22" s="3">
        <v>78570</v>
      </c>
      <c r="G22">
        <v>289.56</v>
      </c>
      <c r="H22" s="3">
        <v>5444</v>
      </c>
      <c r="J22" s="3">
        <f t="shared" si="0"/>
        <v>27.353813588825911</v>
      </c>
    </row>
    <row r="23" spans="1:12" x14ac:dyDescent="0.25">
      <c r="A23">
        <v>10</v>
      </c>
      <c r="B23" t="s">
        <v>157</v>
      </c>
      <c r="C23">
        <v>429.74</v>
      </c>
      <c r="D23">
        <v>49.6</v>
      </c>
      <c r="E23">
        <v>0.97</v>
      </c>
      <c r="F23" s="3">
        <v>405.8</v>
      </c>
      <c r="G23">
        <v>55.6</v>
      </c>
      <c r="H23" s="3">
        <v>3778</v>
      </c>
      <c r="J23" s="3">
        <f t="shared" si="0"/>
        <v>0.14127755573813866</v>
      </c>
    </row>
    <row r="24" spans="1:12" x14ac:dyDescent="0.25">
      <c r="A24">
        <v>11</v>
      </c>
      <c r="B24" t="s">
        <v>158</v>
      </c>
      <c r="C24">
        <v>514.84</v>
      </c>
      <c r="D24">
        <v>59.51</v>
      </c>
      <c r="E24">
        <v>0.98</v>
      </c>
      <c r="F24" s="3">
        <v>39220</v>
      </c>
      <c r="G24">
        <v>206.94</v>
      </c>
      <c r="H24" s="3">
        <v>4526</v>
      </c>
      <c r="J24" s="3">
        <f t="shared" si="0"/>
        <v>13.654277318999011</v>
      </c>
      <c r="K24">
        <v>48</v>
      </c>
      <c r="L24" t="s">
        <v>175</v>
      </c>
    </row>
    <row r="25" spans="1:12" x14ac:dyDescent="0.25">
      <c r="A25">
        <v>12</v>
      </c>
      <c r="B25" t="s">
        <v>159</v>
      </c>
      <c r="C25">
        <v>759.96</v>
      </c>
      <c r="D25">
        <v>88.04</v>
      </c>
      <c r="E25">
        <v>1</v>
      </c>
      <c r="F25" s="3">
        <v>24730</v>
      </c>
      <c r="G25">
        <v>166.7</v>
      </c>
      <c r="H25" s="3">
        <v>3892</v>
      </c>
      <c r="J25" s="3">
        <f t="shared" si="0"/>
        <v>8.609645030567199</v>
      </c>
      <c r="K25">
        <v>30</v>
      </c>
      <c r="L25" t="s">
        <v>176</v>
      </c>
    </row>
    <row r="26" spans="1:12" x14ac:dyDescent="0.25">
      <c r="A26">
        <v>13</v>
      </c>
      <c r="B26" t="s">
        <v>160</v>
      </c>
      <c r="C26">
        <v>1052.5</v>
      </c>
      <c r="D26">
        <v>122.1</v>
      </c>
      <c r="E26">
        <v>1.04</v>
      </c>
      <c r="F26" s="3">
        <v>10160</v>
      </c>
      <c r="G26">
        <v>113.2</v>
      </c>
      <c r="H26" s="3">
        <v>3397</v>
      </c>
      <c r="J26" s="3">
        <f t="shared" si="0"/>
        <v>3.5371610800874542</v>
      </c>
      <c r="K26">
        <v>15</v>
      </c>
      <c r="L26" t="s">
        <v>177</v>
      </c>
    </row>
    <row r="27" spans="1:12" x14ac:dyDescent="0.25">
      <c r="A27">
        <v>14</v>
      </c>
      <c r="B27" t="s">
        <v>161</v>
      </c>
      <c r="C27">
        <v>1109.22</v>
      </c>
      <c r="D27">
        <v>128.69999999999999</v>
      </c>
      <c r="E27">
        <v>1.34</v>
      </c>
      <c r="F27" s="3">
        <v>344.5</v>
      </c>
      <c r="G27">
        <v>54.2</v>
      </c>
      <c r="H27" s="3">
        <v>2437</v>
      </c>
      <c r="J27" s="3">
        <f t="shared" si="0"/>
        <v>0.11993621969391023</v>
      </c>
    </row>
    <row r="28" spans="1:12" x14ac:dyDescent="0.25">
      <c r="A28">
        <v>15</v>
      </c>
      <c r="B28" t="s">
        <v>162</v>
      </c>
      <c r="C28">
        <v>1176.52</v>
      </c>
      <c r="D28">
        <v>136.54</v>
      </c>
      <c r="E28">
        <v>0.98</v>
      </c>
      <c r="F28" s="3">
        <v>1333</v>
      </c>
      <c r="G28">
        <v>60.18</v>
      </c>
      <c r="H28" s="3">
        <v>2751</v>
      </c>
      <c r="J28" s="3">
        <f t="shared" si="0"/>
        <v>0.46407831887367879</v>
      </c>
    </row>
    <row r="29" spans="1:12" x14ac:dyDescent="0.25">
      <c r="A29">
        <v>16</v>
      </c>
      <c r="B29" t="s">
        <v>163</v>
      </c>
      <c r="C29">
        <v>1429.38</v>
      </c>
      <c r="D29">
        <v>165.97</v>
      </c>
      <c r="E29">
        <v>1.18</v>
      </c>
      <c r="F29" s="3">
        <v>2074</v>
      </c>
      <c r="G29">
        <v>67.31</v>
      </c>
      <c r="H29" s="3">
        <v>3325</v>
      </c>
      <c r="J29" s="3">
        <f t="shared" si="0"/>
        <v>0.72205433859265544</v>
      </c>
      <c r="K29">
        <v>5</v>
      </c>
      <c r="L29" t="s">
        <v>178</v>
      </c>
    </row>
    <row r="30" spans="1:12" x14ac:dyDescent="0.25">
      <c r="A30">
        <v>17</v>
      </c>
      <c r="B30" t="s">
        <v>164</v>
      </c>
      <c r="C30">
        <v>1715.61</v>
      </c>
      <c r="D30">
        <v>199.29</v>
      </c>
      <c r="E30">
        <v>1.25</v>
      </c>
      <c r="F30" s="3">
        <v>380.2</v>
      </c>
      <c r="G30">
        <v>54.19</v>
      </c>
      <c r="H30" s="3">
        <v>2473</v>
      </c>
      <c r="J30" s="3">
        <f t="shared" si="0"/>
        <v>0.13236502388280019</v>
      </c>
    </row>
    <row r="31" spans="1:12" x14ac:dyDescent="0.25">
      <c r="A31">
        <v>18</v>
      </c>
      <c r="B31" t="s">
        <v>165</v>
      </c>
      <c r="C31">
        <v>2669.24</v>
      </c>
      <c r="D31">
        <v>310.31</v>
      </c>
      <c r="E31">
        <v>1.21</v>
      </c>
      <c r="F31" s="3">
        <v>156.4</v>
      </c>
      <c r="G31">
        <v>44.11</v>
      </c>
      <c r="H31" s="3">
        <v>1686</v>
      </c>
      <c r="J31" s="3">
        <f t="shared" si="0"/>
        <v>5.4449999303708446E-2</v>
      </c>
    </row>
    <row r="32" spans="1:12" x14ac:dyDescent="0.25">
      <c r="A32">
        <v>19</v>
      </c>
      <c r="B32" t="s">
        <v>166</v>
      </c>
      <c r="C32">
        <v>3370.5</v>
      </c>
      <c r="D32">
        <v>391.94</v>
      </c>
      <c r="E32">
        <v>1.49</v>
      </c>
      <c r="F32" s="3">
        <v>2067</v>
      </c>
      <c r="G32">
        <v>67.88</v>
      </c>
      <c r="H32" s="3">
        <v>3225</v>
      </c>
      <c r="J32" s="3">
        <f t="shared" si="0"/>
        <v>0.71961731816346142</v>
      </c>
      <c r="K32">
        <v>8</v>
      </c>
      <c r="L32" t="s">
        <v>179</v>
      </c>
    </row>
    <row r="33" spans="1:12" x14ac:dyDescent="0.25">
      <c r="A33">
        <v>20</v>
      </c>
      <c r="B33" t="s">
        <v>167</v>
      </c>
      <c r="C33">
        <v>4422.04</v>
      </c>
      <c r="D33">
        <v>514.36</v>
      </c>
      <c r="E33">
        <v>1.36</v>
      </c>
      <c r="F33" s="3">
        <v>243.5</v>
      </c>
      <c r="G33">
        <v>42.41</v>
      </c>
      <c r="H33" s="3">
        <v>1738</v>
      </c>
      <c r="J33" s="3">
        <f t="shared" si="0"/>
        <v>8.4773496358395178E-2</v>
      </c>
    </row>
    <row r="34" spans="1:12" x14ac:dyDescent="0.25">
      <c r="A34">
        <v>21</v>
      </c>
      <c r="B34" t="s">
        <v>148</v>
      </c>
      <c r="C34">
        <v>5691.49</v>
      </c>
      <c r="D34">
        <v>662.14</v>
      </c>
      <c r="E34">
        <v>1.6</v>
      </c>
      <c r="F34" s="3">
        <v>41230</v>
      </c>
      <c r="G34">
        <v>205.69</v>
      </c>
      <c r="H34" s="3">
        <v>1659</v>
      </c>
      <c r="J34" s="3">
        <f>F34/$K$1</f>
        <v>14.35405032795332</v>
      </c>
      <c r="K34">
        <v>260</v>
      </c>
      <c r="L34" t="s">
        <v>180</v>
      </c>
    </row>
    <row r="35" spans="1:12" x14ac:dyDescent="0.25">
      <c r="A35">
        <v>22</v>
      </c>
      <c r="B35" t="s">
        <v>168</v>
      </c>
      <c r="C35">
        <v>7723.99</v>
      </c>
      <c r="D35">
        <v>898.75</v>
      </c>
      <c r="E35">
        <v>1.72</v>
      </c>
      <c r="F35" s="3">
        <v>1521</v>
      </c>
      <c r="G35">
        <v>52.9</v>
      </c>
      <c r="H35" s="3">
        <v>1506</v>
      </c>
      <c r="J35" s="3">
        <f t="shared" si="0"/>
        <v>0.52952972468632065</v>
      </c>
      <c r="K35">
        <v>18</v>
      </c>
      <c r="L35" t="s">
        <v>181</v>
      </c>
    </row>
    <row r="36" spans="1:12" x14ac:dyDescent="0.25">
      <c r="A36">
        <v>23</v>
      </c>
      <c r="B36" t="s">
        <v>169</v>
      </c>
      <c r="C36">
        <v>10088.34</v>
      </c>
      <c r="D36">
        <v>1173.99</v>
      </c>
      <c r="E36">
        <v>2.12</v>
      </c>
      <c r="F36" s="3">
        <v>25480</v>
      </c>
      <c r="G36">
        <v>162.52000000000001</v>
      </c>
      <c r="H36" s="3">
        <v>1021</v>
      </c>
      <c r="J36" s="3">
        <f t="shared" si="0"/>
        <v>8.8707543622665685</v>
      </c>
      <c r="K36">
        <v>316</v>
      </c>
      <c r="L36" t="s">
        <v>182</v>
      </c>
    </row>
    <row r="37" spans="1:12" x14ac:dyDescent="0.25">
      <c r="A37">
        <v>24</v>
      </c>
      <c r="B37" t="s">
        <v>170</v>
      </c>
      <c r="C37">
        <v>11457.64</v>
      </c>
      <c r="D37">
        <v>1333.39</v>
      </c>
      <c r="E37">
        <v>2.31</v>
      </c>
      <c r="F37" s="3">
        <v>22900</v>
      </c>
      <c r="G37">
        <v>152.13999999999999</v>
      </c>
      <c r="H37" s="3">
        <v>230.5</v>
      </c>
      <c r="J37" s="3">
        <f t="shared" si="0"/>
        <v>7.9725382612207376</v>
      </c>
      <c r="K37">
        <v>316</v>
      </c>
      <c r="L37" t="s">
        <v>182</v>
      </c>
    </row>
    <row r="38" spans="1:12" x14ac:dyDescent="0.25">
      <c r="A38">
        <v>25</v>
      </c>
      <c r="B38" t="s">
        <v>171</v>
      </c>
      <c r="C38">
        <v>15785.42</v>
      </c>
      <c r="D38">
        <v>1837.2</v>
      </c>
      <c r="E38">
        <v>2.58</v>
      </c>
      <c r="F38" s="3">
        <v>768.1</v>
      </c>
      <c r="G38">
        <v>31.44</v>
      </c>
      <c r="H38" s="3">
        <v>182</v>
      </c>
      <c r="J38" s="3">
        <f t="shared" si="0"/>
        <v>0.26741077023771392</v>
      </c>
      <c r="K38">
        <v>22</v>
      </c>
      <c r="L38" t="s">
        <v>181</v>
      </c>
    </row>
    <row r="39" spans="1:12" x14ac:dyDescent="0.25">
      <c r="A39">
        <v>26</v>
      </c>
      <c r="B39" t="s">
        <v>172</v>
      </c>
      <c r="C39">
        <v>15906.29</v>
      </c>
      <c r="D39">
        <v>1851.27</v>
      </c>
      <c r="E39">
        <v>1.55</v>
      </c>
      <c r="F39" s="3">
        <v>55</v>
      </c>
      <c r="G39">
        <v>12.24</v>
      </c>
      <c r="H39" s="3">
        <v>93.5</v>
      </c>
      <c r="J39" s="3">
        <f t="shared" si="0"/>
        <v>1.9148017657953736E-2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B1" workbookViewId="0">
      <selection activeCell="H26" sqref="H26"/>
    </sheetView>
  </sheetViews>
  <sheetFormatPr baseColWidth="10" defaultRowHeight="15" x14ac:dyDescent="0.25"/>
  <cols>
    <col min="2" max="2" width="18.140625" customWidth="1"/>
    <col min="3" max="3" width="20.5703125" customWidth="1"/>
    <col min="6" max="7" width="17" customWidth="1"/>
  </cols>
  <sheetData>
    <row r="1" spans="1:13" x14ac:dyDescent="0.25">
      <c r="A1" t="s">
        <v>28</v>
      </c>
      <c r="B1" t="s">
        <v>206</v>
      </c>
      <c r="C1" t="s">
        <v>205</v>
      </c>
      <c r="D1" t="s">
        <v>174</v>
      </c>
      <c r="E1" t="s">
        <v>89</v>
      </c>
      <c r="F1" t="s">
        <v>207</v>
      </c>
      <c r="G1" t="s">
        <v>208</v>
      </c>
      <c r="H1" t="s">
        <v>89</v>
      </c>
      <c r="J1" t="s">
        <v>209</v>
      </c>
      <c r="L1" t="s">
        <v>28</v>
      </c>
      <c r="M1" t="s">
        <v>212</v>
      </c>
    </row>
    <row r="2" spans="1:13" x14ac:dyDescent="0.25">
      <c r="A2" t="s">
        <v>35</v>
      </c>
      <c r="J2" t="s">
        <v>210</v>
      </c>
      <c r="K2" t="s">
        <v>211</v>
      </c>
      <c r="L2" t="s">
        <v>35</v>
      </c>
    </row>
    <row r="3" spans="1:13" x14ac:dyDescent="0.25">
      <c r="A3">
        <v>59.51</v>
      </c>
      <c r="B3" s="3">
        <v>13.654277318999011</v>
      </c>
      <c r="C3" s="3">
        <v>2.5576984720589806</v>
      </c>
      <c r="D3">
        <v>48</v>
      </c>
      <c r="E3" t="s">
        <v>175</v>
      </c>
      <c r="J3" s="3">
        <f>B3/D3</f>
        <v>0.28446411081247941</v>
      </c>
      <c r="K3" s="3">
        <f>C3/D3</f>
        <v>5.3285384834562098E-2</v>
      </c>
      <c r="L3">
        <v>59.51</v>
      </c>
      <c r="M3" s="3">
        <f>(J3-K3)/LN(J3/K3)</f>
        <v>0.13802168111139654</v>
      </c>
    </row>
    <row r="4" spans="1:13" x14ac:dyDescent="0.25">
      <c r="G4" s="8"/>
      <c r="J4" s="3"/>
      <c r="K4" s="3"/>
      <c r="M4" s="3"/>
    </row>
    <row r="5" spans="1:13" x14ac:dyDescent="0.25">
      <c r="F5">
        <v>76.98</v>
      </c>
      <c r="G5" s="8">
        <v>8.2718355086434936E-4</v>
      </c>
      <c r="H5" t="s">
        <v>81</v>
      </c>
      <c r="J5" s="3"/>
      <c r="K5" s="3"/>
      <c r="M5" s="3"/>
    </row>
    <row r="6" spans="1:13" x14ac:dyDescent="0.25">
      <c r="A6">
        <v>88.04</v>
      </c>
      <c r="B6" s="3">
        <v>8.609645030567199</v>
      </c>
      <c r="C6" s="3">
        <v>1.6030692381664706</v>
      </c>
      <c r="D6">
        <v>30</v>
      </c>
      <c r="E6" t="s">
        <v>176</v>
      </c>
      <c r="G6" s="8"/>
      <c r="J6" s="3">
        <f>(B6-G6)/D6</f>
        <v>0.28698816768557328</v>
      </c>
      <c r="K6" s="3">
        <f>(C6-G6)/D6</f>
        <v>5.3435641272215686E-2</v>
      </c>
      <c r="L6">
        <v>88.04</v>
      </c>
      <c r="M6" s="3">
        <f t="shared" ref="M6:M25" si="0">(J6-K6)/LN(J6/K6)</f>
        <v>0.13893971670768443</v>
      </c>
    </row>
    <row r="7" spans="1:13" x14ac:dyDescent="0.25">
      <c r="A7">
        <v>122.1</v>
      </c>
      <c r="B7" s="3">
        <v>3.5371610800874542</v>
      </c>
      <c r="C7" s="3">
        <v>0.67131237311678593</v>
      </c>
      <c r="D7">
        <v>15</v>
      </c>
      <c r="E7" t="s">
        <v>177</v>
      </c>
      <c r="G7" s="10"/>
      <c r="J7" s="3">
        <f t="shared" ref="J7:J25" si="1">B7/D7</f>
        <v>0.23581073867249694</v>
      </c>
      <c r="K7" s="3">
        <f t="shared" ref="K7:K25" si="2">C7/D7</f>
        <v>4.4754158207785728E-2</v>
      </c>
      <c r="L7">
        <v>122.1</v>
      </c>
      <c r="M7" s="3">
        <f t="shared" si="0"/>
        <v>0.11496653492665457</v>
      </c>
    </row>
    <row r="8" spans="1:13" x14ac:dyDescent="0.25">
      <c r="B8" s="3"/>
      <c r="G8" s="10"/>
      <c r="J8" s="3"/>
      <c r="K8" s="3"/>
      <c r="M8" s="3"/>
    </row>
    <row r="9" spans="1:13" x14ac:dyDescent="0.25">
      <c r="B9" s="3"/>
      <c r="C9" s="3"/>
      <c r="G9" s="10"/>
      <c r="J9" s="3"/>
      <c r="K9" s="3"/>
      <c r="M9" s="3"/>
    </row>
    <row r="10" spans="1:13" x14ac:dyDescent="0.25">
      <c r="A10">
        <v>165.97</v>
      </c>
      <c r="B10" s="3">
        <v>0.72205433859265544</v>
      </c>
      <c r="C10" s="3">
        <v>0.14549831712789826</v>
      </c>
      <c r="D10">
        <v>5</v>
      </c>
      <c r="E10" t="s">
        <v>178</v>
      </c>
      <c r="G10" s="10"/>
      <c r="J10" s="3">
        <f t="shared" si="1"/>
        <v>0.14441086771853109</v>
      </c>
      <c r="K10" s="3">
        <f t="shared" si="2"/>
        <v>2.9099663425579653E-2</v>
      </c>
      <c r="L10">
        <v>165.97</v>
      </c>
      <c r="M10" s="3">
        <f t="shared" si="0"/>
        <v>7.1982409507710524E-2</v>
      </c>
    </row>
    <row r="11" spans="1:13" x14ac:dyDescent="0.25">
      <c r="B11" s="3"/>
      <c r="G11" s="10"/>
      <c r="J11" s="3"/>
      <c r="K11" s="3"/>
      <c r="M11" s="3"/>
    </row>
    <row r="12" spans="1:13" x14ac:dyDescent="0.25">
      <c r="F12">
        <v>241.97</v>
      </c>
      <c r="G12" s="8">
        <v>4.3215648438087856E-4</v>
      </c>
      <c r="H12" t="s">
        <v>83</v>
      </c>
      <c r="J12" s="3"/>
      <c r="K12" s="3"/>
      <c r="M12" s="3"/>
    </row>
    <row r="13" spans="1:13" x14ac:dyDescent="0.25">
      <c r="F13">
        <v>295.31</v>
      </c>
      <c r="G13" s="8">
        <v>8.1605351457273161E-4</v>
      </c>
      <c r="H13" t="s">
        <v>83</v>
      </c>
      <c r="J13" s="3"/>
      <c r="K13" s="3"/>
      <c r="M13" s="3"/>
    </row>
    <row r="14" spans="1:13" x14ac:dyDescent="0.25">
      <c r="B14" s="3"/>
      <c r="G14" s="10"/>
      <c r="J14" s="3"/>
      <c r="K14" s="3"/>
      <c r="M14" s="3"/>
    </row>
    <row r="15" spans="1:13" x14ac:dyDescent="0.25">
      <c r="F15">
        <v>352.05</v>
      </c>
      <c r="G15" s="8">
        <v>1.5595491601249132E-3</v>
      </c>
      <c r="H15" t="s">
        <v>83</v>
      </c>
      <c r="J15" s="3"/>
      <c r="K15" s="3"/>
      <c r="M15" s="3"/>
    </row>
    <row r="16" spans="1:13" x14ac:dyDescent="0.25">
      <c r="A16">
        <v>391.94</v>
      </c>
      <c r="B16" s="3">
        <v>0.71961731816346142</v>
      </c>
      <c r="C16" s="3">
        <v>0.14240971257612992</v>
      </c>
      <c r="D16">
        <v>8</v>
      </c>
      <c r="E16" t="s">
        <v>179</v>
      </c>
      <c r="G16" s="10"/>
      <c r="J16" s="3">
        <f t="shared" si="1"/>
        <v>8.9952164770432677E-2</v>
      </c>
      <c r="K16" s="3">
        <f t="shared" si="2"/>
        <v>1.7801214072016239E-2</v>
      </c>
      <c r="L16">
        <v>391.94</v>
      </c>
      <c r="M16" s="3">
        <f t="shared" si="0"/>
        <v>4.453731143346619E-2</v>
      </c>
    </row>
    <row r="17" spans="1:13" x14ac:dyDescent="0.25">
      <c r="B17" s="3"/>
      <c r="G17" s="10"/>
      <c r="J17" s="3"/>
      <c r="K17" s="3"/>
      <c r="M17" s="3"/>
    </row>
    <row r="18" spans="1:13" x14ac:dyDescent="0.25">
      <c r="F18">
        <v>609.67999999999995</v>
      </c>
      <c r="G18" s="8">
        <v>1.1797492598842386E-3</v>
      </c>
      <c r="H18" t="s">
        <v>81</v>
      </c>
      <c r="J18" s="3"/>
      <c r="K18" s="3"/>
      <c r="M18" s="3"/>
    </row>
    <row r="19" spans="1:13" x14ac:dyDescent="0.25">
      <c r="A19">
        <v>662.14</v>
      </c>
      <c r="B19" s="3">
        <v>14.35405032795332</v>
      </c>
      <c r="C19" s="3">
        <v>2.6662170103643552</v>
      </c>
      <c r="D19">
        <v>260</v>
      </c>
      <c r="E19" t="s">
        <v>180</v>
      </c>
      <c r="G19" s="10"/>
      <c r="J19" s="3">
        <f t="shared" si="1"/>
        <v>5.5207885876743537E-2</v>
      </c>
      <c r="K19" s="3">
        <f t="shared" si="2"/>
        <v>1.0254680809093674E-2</v>
      </c>
      <c r="L19">
        <v>662.14</v>
      </c>
      <c r="M19" s="3">
        <f t="shared" si="0"/>
        <v>2.670426822940896E-2</v>
      </c>
    </row>
    <row r="20" spans="1:13" x14ac:dyDescent="0.25">
      <c r="C20" s="3"/>
      <c r="G20" s="10"/>
      <c r="J20" s="3"/>
      <c r="K20" s="3"/>
      <c r="M20" s="3"/>
    </row>
    <row r="21" spans="1:13" x14ac:dyDescent="0.25">
      <c r="A21">
        <v>898.75</v>
      </c>
      <c r="B21" s="3">
        <v>0.52952972468632065</v>
      </c>
      <c r="C21" s="3">
        <v>0.13038919756384229</v>
      </c>
      <c r="D21">
        <v>18</v>
      </c>
      <c r="E21" t="s">
        <v>181</v>
      </c>
      <c r="G21" s="10"/>
      <c r="J21" s="3">
        <f t="shared" si="1"/>
        <v>2.9418318038128926E-2</v>
      </c>
      <c r="K21" s="3">
        <f t="shared" si="2"/>
        <v>7.2438443091023498E-3</v>
      </c>
      <c r="L21">
        <v>898.75</v>
      </c>
      <c r="M21" s="3">
        <f t="shared" si="0"/>
        <v>1.5822347250842875E-2</v>
      </c>
    </row>
    <row r="22" spans="1:13" x14ac:dyDescent="0.25">
      <c r="G22" s="8"/>
      <c r="J22" s="3"/>
      <c r="K22" s="3"/>
      <c r="M22" s="3"/>
    </row>
    <row r="23" spans="1:13" x14ac:dyDescent="0.25">
      <c r="A23">
        <v>1173.99</v>
      </c>
      <c r="B23" s="3">
        <v>8.8707543622665685</v>
      </c>
      <c r="C23" s="3">
        <v>1.8431456352174378</v>
      </c>
      <c r="D23">
        <v>316</v>
      </c>
      <c r="E23" t="s">
        <v>182</v>
      </c>
      <c r="G23" s="10"/>
      <c r="J23" s="3">
        <f t="shared" si="1"/>
        <v>2.8072007475527117E-2</v>
      </c>
      <c r="K23" s="3">
        <f t="shared" si="2"/>
        <v>5.8327393519539174E-3</v>
      </c>
      <c r="L23">
        <v>1173.99</v>
      </c>
      <c r="M23" s="3">
        <f t="shared" si="0"/>
        <v>1.4153544358754572E-2</v>
      </c>
    </row>
    <row r="24" spans="1:13" x14ac:dyDescent="0.25">
      <c r="A24">
        <v>1333.39</v>
      </c>
      <c r="B24" s="3">
        <v>7.9725382612207376</v>
      </c>
      <c r="C24" s="3">
        <v>1.6556589913452291</v>
      </c>
      <c r="D24">
        <v>316</v>
      </c>
      <c r="E24" t="s">
        <v>182</v>
      </c>
      <c r="G24" s="10"/>
      <c r="J24" s="3">
        <f t="shared" si="1"/>
        <v>2.5229551459559296E-2</v>
      </c>
      <c r="K24" s="3">
        <f t="shared" si="2"/>
        <v>5.2394271878013583E-3</v>
      </c>
      <c r="L24">
        <v>1333.39</v>
      </c>
      <c r="M24" s="3">
        <f t="shared" si="0"/>
        <v>1.2717951297650543E-2</v>
      </c>
    </row>
    <row r="25" spans="1:13" x14ac:dyDescent="0.25">
      <c r="A25">
        <v>1837.2</v>
      </c>
      <c r="B25" s="3">
        <v>0.26741077023771392</v>
      </c>
      <c r="C25" s="3">
        <v>6.7481835666203652E-2</v>
      </c>
      <c r="D25">
        <v>22</v>
      </c>
      <c r="E25" t="s">
        <v>181</v>
      </c>
      <c r="G25" s="10"/>
      <c r="J25" s="3">
        <f t="shared" si="1"/>
        <v>1.2155035010805178E-2</v>
      </c>
      <c r="K25" s="3">
        <f t="shared" si="2"/>
        <v>3.0673561666456207E-3</v>
      </c>
      <c r="L25">
        <v>1837.2</v>
      </c>
      <c r="M25" s="3">
        <f t="shared" si="0"/>
        <v>6.599969111772957E-3</v>
      </c>
    </row>
    <row r="26" spans="1:13" x14ac:dyDescent="0.25">
      <c r="B26" s="3"/>
      <c r="G26" s="8"/>
      <c r="J26" s="3"/>
      <c r="K26" s="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topLeftCell="L1" workbookViewId="0">
      <selection activeCell="Q27" sqref="Q27"/>
    </sheetView>
  </sheetViews>
  <sheetFormatPr baseColWidth="10" defaultRowHeight="15" x14ac:dyDescent="0.25"/>
  <cols>
    <col min="2" max="2" width="15.85546875" customWidth="1"/>
    <col min="13" max="13" width="12" bestFit="1" customWidth="1"/>
    <col min="14" max="14" width="16.7109375" customWidth="1"/>
    <col min="15" max="15" width="18" customWidth="1"/>
    <col min="17" max="17" width="20" customWidth="1"/>
  </cols>
  <sheetData>
    <row r="1" spans="1:22" x14ac:dyDescent="0.25">
      <c r="A1" t="s">
        <v>28</v>
      </c>
      <c r="B1" t="s">
        <v>185</v>
      </c>
      <c r="C1" t="s">
        <v>186</v>
      </c>
      <c r="E1" t="s">
        <v>193</v>
      </c>
      <c r="L1" t="s">
        <v>28</v>
      </c>
      <c r="M1" t="s">
        <v>213</v>
      </c>
      <c r="N1" t="s">
        <v>214</v>
      </c>
      <c r="O1" t="s">
        <v>219</v>
      </c>
      <c r="P1" t="s">
        <v>89</v>
      </c>
      <c r="Q1" t="s">
        <v>215</v>
      </c>
      <c r="R1" t="s">
        <v>216</v>
      </c>
      <c r="T1" t="s">
        <v>217</v>
      </c>
      <c r="U1">
        <v>0.98121999999999998</v>
      </c>
      <c r="V1" t="s">
        <v>195</v>
      </c>
    </row>
    <row r="2" spans="1:22" x14ac:dyDescent="0.25">
      <c r="E2" t="s">
        <v>194</v>
      </c>
      <c r="L2" t="s">
        <v>35</v>
      </c>
      <c r="N2" t="s">
        <v>33</v>
      </c>
    </row>
    <row r="3" spans="1:22" x14ac:dyDescent="0.25">
      <c r="A3">
        <v>59.51</v>
      </c>
      <c r="B3" s="3">
        <v>0.13802168111139654</v>
      </c>
      <c r="C3" s="11">
        <f>B3*100</f>
        <v>13.802168111139654</v>
      </c>
    </row>
    <row r="4" spans="1:22" x14ac:dyDescent="0.25">
      <c r="A4">
        <v>88.04</v>
      </c>
      <c r="B4" s="3">
        <v>0.13890365865534168</v>
      </c>
      <c r="C4" s="11">
        <f t="shared" ref="C4:C12" si="0">B4*100</f>
        <v>13.890365865534168</v>
      </c>
      <c r="E4" t="s">
        <v>187</v>
      </c>
      <c r="F4" s="3">
        <v>27.092896412516801</v>
      </c>
      <c r="I4" s="3"/>
      <c r="N4" s="7"/>
      <c r="O4" s="3"/>
      <c r="P4" s="12"/>
      <c r="Q4" s="13"/>
      <c r="R4" s="17"/>
    </row>
    <row r="5" spans="1:22" x14ac:dyDescent="0.25">
      <c r="A5">
        <v>122.1</v>
      </c>
      <c r="B5" s="3">
        <v>0.11496653492665457</v>
      </c>
      <c r="C5" s="11">
        <f t="shared" si="0"/>
        <v>11.496653492665457</v>
      </c>
      <c r="E5" t="s">
        <v>188</v>
      </c>
      <c r="F5" s="3">
        <v>-0.88696472417743799</v>
      </c>
      <c r="I5" s="3"/>
      <c r="L5">
        <v>76.98</v>
      </c>
      <c r="M5">
        <f t="shared" ref="M5:M10" si="1">EXP((2/PI())*($F$4+$F$5*LN(L5)+$F$6*LN(L5)^2)*ATAN(($F$7+$F$8*LN(L5)+$F$9*LN(L5)^3))-25)</f>
        <v>0.15389201473823311</v>
      </c>
      <c r="N5" s="7">
        <v>8.2718355086434936E-4</v>
      </c>
      <c r="O5" s="3">
        <f t="shared" ref="O5:O10" si="2">N5/M5</f>
        <v>5.3750907886375406E-3</v>
      </c>
      <c r="P5" s="12" t="s">
        <v>81</v>
      </c>
      <c r="Q5" s="14">
        <v>4.4000000000000003E-3</v>
      </c>
      <c r="R5" s="17">
        <f t="shared" ref="R5:R10" si="3">N5/Q5</f>
        <v>0.1879962615600794</v>
      </c>
      <c r="S5" t="s">
        <v>218</v>
      </c>
    </row>
    <row r="6" spans="1:22" x14ac:dyDescent="0.25">
      <c r="A6">
        <v>165.97</v>
      </c>
      <c r="B6" s="3">
        <v>7.1982409507710524E-2</v>
      </c>
      <c r="C6" s="11">
        <f t="shared" si="0"/>
        <v>7.1982409507710523</v>
      </c>
      <c r="E6" t="s">
        <v>189</v>
      </c>
      <c r="F6" s="3">
        <v>-1.2801414729439499E-3</v>
      </c>
      <c r="I6" s="3"/>
      <c r="N6" s="7"/>
      <c r="O6" s="3"/>
      <c r="P6" s="12"/>
      <c r="Q6" s="15"/>
      <c r="R6" s="17"/>
    </row>
    <row r="7" spans="1:22" x14ac:dyDescent="0.25">
      <c r="A7">
        <v>391.94</v>
      </c>
      <c r="B7" s="3">
        <v>4.453731143346619E-2</v>
      </c>
      <c r="C7" s="11">
        <f t="shared" si="0"/>
        <v>4.4537311433466193</v>
      </c>
      <c r="E7" t="s">
        <v>190</v>
      </c>
      <c r="F7" s="3">
        <v>-632.58423595992497</v>
      </c>
      <c r="I7" s="3"/>
      <c r="L7">
        <v>241.97</v>
      </c>
      <c r="M7">
        <f t="shared" si="1"/>
        <v>5.9104086736401974E-2</v>
      </c>
      <c r="N7" s="7">
        <v>4.3215648438087856E-4</v>
      </c>
      <c r="O7" s="3">
        <f>N7/M7</f>
        <v>7.3117868533905473E-3</v>
      </c>
      <c r="P7" s="12" t="s">
        <v>83</v>
      </c>
      <c r="Q7" s="16">
        <v>7.1970000000000006E-2</v>
      </c>
      <c r="R7" s="17">
        <f>N7/Q7</f>
        <v>6.0046753422381346E-3</v>
      </c>
    </row>
    <row r="8" spans="1:22" x14ac:dyDescent="0.25">
      <c r="A8">
        <v>662.14</v>
      </c>
      <c r="B8" s="3">
        <v>2.670426822940896E-2</v>
      </c>
      <c r="C8" s="11">
        <f t="shared" si="0"/>
        <v>2.6704268229408958</v>
      </c>
      <c r="E8" t="s">
        <v>192</v>
      </c>
      <c r="F8" s="3">
        <v>1</v>
      </c>
      <c r="I8" s="3"/>
      <c r="L8">
        <v>295.31</v>
      </c>
      <c r="M8">
        <f t="shared" si="1"/>
        <v>4.9506550426930251E-2</v>
      </c>
      <c r="N8" s="7">
        <v>8.1605351457273161E-4</v>
      </c>
      <c r="O8" s="3">
        <f t="shared" si="2"/>
        <v>1.6483748262307127E-2</v>
      </c>
      <c r="P8" s="12" t="s">
        <v>83</v>
      </c>
      <c r="Q8" s="16">
        <v>0.18290000000000001</v>
      </c>
      <c r="R8" s="17">
        <f t="shared" si="3"/>
        <v>4.4617469358815285E-3</v>
      </c>
    </row>
    <row r="9" spans="1:22" x14ac:dyDescent="0.25">
      <c r="A9">
        <v>898.75</v>
      </c>
      <c r="B9" s="3">
        <v>1.5822347250842875E-2</v>
      </c>
      <c r="C9" s="11">
        <f t="shared" si="0"/>
        <v>1.5822347250842874</v>
      </c>
      <c r="E9" t="s">
        <v>191</v>
      </c>
      <c r="F9" s="3">
        <v>9.7234813841591201</v>
      </c>
      <c r="L9">
        <v>352.05</v>
      </c>
      <c r="M9">
        <f t="shared" si="1"/>
        <v>4.2319455765024293E-2</v>
      </c>
      <c r="N9" s="7">
        <v>1.5595491601249132E-3</v>
      </c>
      <c r="O9" s="3">
        <f t="shared" si="2"/>
        <v>3.6851824578846115E-2</v>
      </c>
      <c r="P9" s="12" t="s">
        <v>83</v>
      </c>
      <c r="Q9" s="16">
        <v>0.35349999999999998</v>
      </c>
      <c r="R9" s="17">
        <f t="shared" si="3"/>
        <v>4.4117373695188493E-3</v>
      </c>
    </row>
    <row r="10" spans="1:22" x14ac:dyDescent="0.25">
      <c r="A10">
        <v>1173.99</v>
      </c>
      <c r="B10" s="3">
        <v>1.4153544358754572E-2</v>
      </c>
      <c r="C10" s="11">
        <f t="shared" si="0"/>
        <v>1.4153544358754573</v>
      </c>
      <c r="L10">
        <v>609.67999999999995</v>
      </c>
      <c r="M10">
        <f t="shared" si="1"/>
        <v>2.5866415186597939E-2</v>
      </c>
      <c r="N10" s="7">
        <v>1.1797492598842386E-3</v>
      </c>
      <c r="O10" s="3">
        <f t="shared" si="2"/>
        <v>4.5609306561177343E-2</v>
      </c>
      <c r="P10" s="12" t="s">
        <v>81</v>
      </c>
      <c r="Q10" s="14">
        <v>0.47</v>
      </c>
      <c r="R10" s="17">
        <f t="shared" si="3"/>
        <v>2.5101048082643374E-3</v>
      </c>
    </row>
    <row r="11" spans="1:22" x14ac:dyDescent="0.25">
      <c r="A11">
        <v>1333.39</v>
      </c>
      <c r="B11" s="3">
        <v>1.2717951297650543E-2</v>
      </c>
      <c r="C11" s="11">
        <f t="shared" si="0"/>
        <v>1.2717951297650543</v>
      </c>
      <c r="N11" s="7"/>
      <c r="O11" s="3"/>
      <c r="P11" s="12"/>
      <c r="Q11" s="14"/>
      <c r="R11" s="17"/>
    </row>
    <row r="12" spans="1:22" x14ac:dyDescent="0.25">
      <c r="A12">
        <v>1837.2</v>
      </c>
      <c r="B12" s="3">
        <v>6.599969111772957E-3</v>
      </c>
      <c r="C12" s="11">
        <f t="shared" si="0"/>
        <v>0.65999691117729575</v>
      </c>
      <c r="N12" s="7"/>
      <c r="O12" s="3"/>
      <c r="P12" s="12"/>
      <c r="Q12" s="14"/>
      <c r="R12" s="17"/>
    </row>
    <row r="13" spans="1:22" x14ac:dyDescent="0.25">
      <c r="B13" s="3"/>
      <c r="N13" s="3"/>
    </row>
    <row r="14" spans="1:22" x14ac:dyDescent="0.25">
      <c r="B14" s="3"/>
      <c r="N14" s="3"/>
    </row>
    <row r="15" spans="1:22" x14ac:dyDescent="0.25">
      <c r="B15" s="3"/>
      <c r="N15" s="3"/>
    </row>
    <row r="16" spans="1:22" x14ac:dyDescent="0.25">
      <c r="B16" s="3"/>
      <c r="N16" s="3"/>
    </row>
    <row r="17" spans="2:14" x14ac:dyDescent="0.25">
      <c r="B17" s="3"/>
      <c r="N17" s="3"/>
    </row>
    <row r="18" spans="2:14" x14ac:dyDescent="0.25">
      <c r="B18" s="3"/>
      <c r="N18" s="3"/>
    </row>
    <row r="19" spans="2:14" x14ac:dyDescent="0.25">
      <c r="B19" s="3"/>
      <c r="N19" s="8"/>
    </row>
    <row r="20" spans="2:14" x14ac:dyDescent="0.25">
      <c r="B20" s="3"/>
      <c r="N20" s="3"/>
    </row>
    <row r="21" spans="2:14" x14ac:dyDescent="0.25">
      <c r="B21" s="3"/>
      <c r="N21" s="3"/>
    </row>
    <row r="22" spans="2:14" x14ac:dyDescent="0.25">
      <c r="B22" s="3"/>
      <c r="N22" s="3"/>
    </row>
    <row r="23" spans="2:14" x14ac:dyDescent="0.25">
      <c r="B23" s="3"/>
      <c r="N23" s="3"/>
    </row>
    <row r="24" spans="2:14" x14ac:dyDescent="0.25">
      <c r="B24" s="3"/>
      <c r="N24" s="3"/>
    </row>
    <row r="25" spans="2:14" x14ac:dyDescent="0.25">
      <c r="B25" s="3"/>
      <c r="N25" s="3"/>
    </row>
    <row r="26" spans="2:14" x14ac:dyDescent="0.25">
      <c r="N26" s="3"/>
    </row>
    <row r="27" spans="2:14" x14ac:dyDescent="0.25">
      <c r="N27" s="3"/>
    </row>
    <row r="28" spans="2:14" x14ac:dyDescent="0.25">
      <c r="N28" s="3"/>
    </row>
    <row r="29" spans="2:14" x14ac:dyDescent="0.25">
      <c r="N29" s="3"/>
    </row>
    <row r="30" spans="2:14" x14ac:dyDescent="0.25">
      <c r="N30" s="3"/>
    </row>
    <row r="31" spans="2:14" x14ac:dyDescent="0.25">
      <c r="N31" s="3"/>
    </row>
    <row r="32" spans="2:14" x14ac:dyDescent="0.25">
      <c r="N32" s="3"/>
    </row>
    <row r="33" spans="14:14" x14ac:dyDescent="0.25">
      <c r="N33" s="3"/>
    </row>
    <row r="34" spans="14:14" x14ac:dyDescent="0.25">
      <c r="N34" s="3"/>
    </row>
    <row r="35" spans="14:14" x14ac:dyDescent="0.25">
      <c r="N35" s="3"/>
    </row>
    <row r="36" spans="14:14" x14ac:dyDescent="0.25">
      <c r="N36" s="8"/>
    </row>
    <row r="37" spans="14:14" x14ac:dyDescent="0.25">
      <c r="N37" s="8"/>
    </row>
    <row r="38" spans="14:14" x14ac:dyDescent="0.25">
      <c r="N38" s="8"/>
    </row>
    <row r="39" spans="14:14" x14ac:dyDescent="0.25">
      <c r="N39" s="8"/>
    </row>
    <row r="40" spans="14:14" x14ac:dyDescent="0.25">
      <c r="N40" s="3"/>
    </row>
    <row r="41" spans="14:14" x14ac:dyDescent="0.25">
      <c r="N41" s="8"/>
    </row>
    <row r="42" spans="14:14" x14ac:dyDescent="0.25">
      <c r="N42" s="3"/>
    </row>
    <row r="43" spans="14:14" x14ac:dyDescent="0.25">
      <c r="N43" s="3"/>
    </row>
    <row r="44" spans="14:14" x14ac:dyDescent="0.25">
      <c r="N44" s="3"/>
    </row>
    <row r="45" spans="14:14" x14ac:dyDescent="0.25">
      <c r="N45" s="8"/>
    </row>
    <row r="46" spans="14:14" x14ac:dyDescent="0.25">
      <c r="N46" s="3"/>
    </row>
    <row r="47" spans="14:14" x14ac:dyDescent="0.25">
      <c r="N47" s="3"/>
    </row>
    <row r="48" spans="14:14" x14ac:dyDescent="0.25">
      <c r="N48" s="3"/>
    </row>
    <row r="49" spans="14:14" x14ac:dyDescent="0.25">
      <c r="N49" s="3"/>
    </row>
    <row r="50" spans="14:14" x14ac:dyDescent="0.25">
      <c r="N50" s="8"/>
    </row>
    <row r="51" spans="14:14" x14ac:dyDescent="0.25">
      <c r="N51" s="8"/>
    </row>
    <row r="52" spans="14:14" x14ac:dyDescent="0.25">
      <c r="N52" s="8"/>
    </row>
    <row r="53" spans="14:14" x14ac:dyDescent="0.25">
      <c r="N53" s="3"/>
    </row>
    <row r="54" spans="14:14" x14ac:dyDescent="0.25">
      <c r="N54" s="3"/>
    </row>
    <row r="55" spans="14:14" x14ac:dyDescent="0.25">
      <c r="N55" s="8"/>
    </row>
    <row r="56" spans="14:14" x14ac:dyDescent="0.25">
      <c r="N56" s="8"/>
    </row>
  </sheetData>
  <sortState ref="L4:M56">
    <sortCondition ref="L4:L56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Plant measurement</vt:lpstr>
      <vt:lpstr>Plant_Peaks</vt:lpstr>
      <vt:lpstr>QCY-14</vt:lpstr>
      <vt:lpstr>Plant_Standard_above</vt:lpstr>
      <vt:lpstr>Plant_Standard_beneath</vt:lpstr>
      <vt:lpstr>Summary Peaks</vt:lpstr>
      <vt:lpstr>Efficiency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2023-10-19T09:39:53Z</dcterms:modified>
</cp:coreProperties>
</file>